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3 месяца 2026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E22" i="3" l="1"/>
  <c r="J9" i="3" l="1"/>
  <c r="J18" i="3"/>
  <c r="J20" i="3"/>
  <c r="J22" i="3"/>
  <c r="J30" i="3"/>
  <c r="J35" i="3"/>
  <c r="J37" i="3"/>
  <c r="J43" i="3"/>
  <c r="J46" i="3"/>
  <c r="J51" i="3"/>
  <c r="J54" i="3"/>
  <c r="J56" i="3"/>
  <c r="C9" i="3"/>
  <c r="C18" i="3"/>
  <c r="C20" i="3"/>
  <c r="C22" i="3"/>
  <c r="C30" i="3"/>
  <c r="C35" i="3"/>
  <c r="C37" i="3"/>
  <c r="C43" i="3"/>
  <c r="C46" i="3"/>
  <c r="C51" i="3"/>
  <c r="C54" i="3"/>
  <c r="C56" i="3"/>
  <c r="K20" i="3" l="1"/>
  <c r="L20" i="3"/>
  <c r="K22" i="3"/>
  <c r="L22" i="3"/>
  <c r="P52" i="3" l="1"/>
  <c r="N15" i="3"/>
  <c r="N16" i="3"/>
  <c r="N25" i="3"/>
  <c r="M25" i="3"/>
  <c r="M19" i="3"/>
  <c r="M15" i="3"/>
  <c r="G25" i="3"/>
  <c r="F25" i="3"/>
  <c r="F19" i="3" l="1"/>
  <c r="N52" i="3" l="1"/>
  <c r="N53" i="3"/>
  <c r="M52" i="3"/>
  <c r="M53" i="3"/>
  <c r="K51" i="3"/>
  <c r="L51" i="3"/>
  <c r="M51" i="3" s="1"/>
  <c r="G52" i="3"/>
  <c r="Q52" i="3" s="1"/>
  <c r="F52" i="3"/>
  <c r="D51" i="3"/>
  <c r="E51" i="3"/>
  <c r="K43" i="3"/>
  <c r="L43" i="3"/>
  <c r="E18" i="3"/>
  <c r="N51" i="3" l="1"/>
  <c r="P51" i="3"/>
  <c r="M43" i="3"/>
  <c r="F16" i="3"/>
  <c r="E56" i="3" l="1"/>
  <c r="E54" i="3"/>
  <c r="E46" i="3"/>
  <c r="E43" i="3"/>
  <c r="E37" i="3"/>
  <c r="E30" i="3"/>
  <c r="E20" i="3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M22" i="3"/>
  <c r="L18" i="3"/>
  <c r="M18" i="3" s="1"/>
  <c r="L9" i="3"/>
  <c r="K56" i="3"/>
  <c r="K54" i="3"/>
  <c r="K46" i="3"/>
  <c r="K37" i="3"/>
  <c r="K35" i="3"/>
  <c r="K30" i="3"/>
  <c r="K18" i="3"/>
  <c r="K9" i="3"/>
  <c r="P25" i="3" l="1"/>
  <c r="Q25" i="3"/>
  <c r="P57" i="3" l="1"/>
  <c r="N57" i="3"/>
  <c r="M57" i="3"/>
  <c r="G57" i="3"/>
  <c r="F57" i="3"/>
  <c r="G56" i="3"/>
  <c r="P55" i="3"/>
  <c r="N55" i="3"/>
  <c r="M55" i="3"/>
  <c r="G55" i="3"/>
  <c r="F55" i="3"/>
  <c r="P53" i="3"/>
  <c r="G53" i="3"/>
  <c r="F53" i="3"/>
  <c r="F51" i="3"/>
  <c r="P50" i="3"/>
  <c r="N50" i="3"/>
  <c r="M50" i="3"/>
  <c r="G50" i="3"/>
  <c r="F50" i="3"/>
  <c r="N49" i="3"/>
  <c r="M49" i="3"/>
  <c r="G49" i="3"/>
  <c r="F49" i="3"/>
  <c r="N48" i="3"/>
  <c r="M48" i="3"/>
  <c r="G48" i="3"/>
  <c r="F48" i="3"/>
  <c r="P47" i="3"/>
  <c r="N47" i="3"/>
  <c r="M47" i="3"/>
  <c r="G47" i="3"/>
  <c r="F47" i="3"/>
  <c r="F46" i="3"/>
  <c r="P45" i="3"/>
  <c r="N45" i="3"/>
  <c r="M45" i="3"/>
  <c r="G45" i="3"/>
  <c r="F45" i="3"/>
  <c r="P44" i="3"/>
  <c r="N44" i="3"/>
  <c r="M44" i="3"/>
  <c r="G44" i="3"/>
  <c r="F44" i="3"/>
  <c r="P42" i="3"/>
  <c r="N42" i="3"/>
  <c r="M42" i="3"/>
  <c r="G42" i="3"/>
  <c r="F42" i="3"/>
  <c r="P41" i="3"/>
  <c r="N41" i="3"/>
  <c r="M41" i="3"/>
  <c r="G41" i="3"/>
  <c r="F41" i="3"/>
  <c r="P40" i="3"/>
  <c r="N40" i="3"/>
  <c r="M40" i="3"/>
  <c r="G40" i="3"/>
  <c r="F40" i="3"/>
  <c r="P39" i="3"/>
  <c r="N39" i="3"/>
  <c r="M39" i="3"/>
  <c r="G39" i="3"/>
  <c r="F39" i="3"/>
  <c r="P38" i="3"/>
  <c r="N38" i="3"/>
  <c r="M38" i="3"/>
  <c r="G38" i="3"/>
  <c r="F38" i="3"/>
  <c r="P36" i="3"/>
  <c r="M36" i="3"/>
  <c r="N36" i="3" s="1"/>
  <c r="M35" i="3"/>
  <c r="P34" i="3"/>
  <c r="N34" i="3"/>
  <c r="M34" i="3"/>
  <c r="G34" i="3"/>
  <c r="F34" i="3"/>
  <c r="P33" i="3"/>
  <c r="N33" i="3"/>
  <c r="M33" i="3"/>
  <c r="G33" i="3"/>
  <c r="F33" i="3"/>
  <c r="P32" i="3"/>
  <c r="N32" i="3"/>
  <c r="M32" i="3"/>
  <c r="G32" i="3"/>
  <c r="F32" i="3"/>
  <c r="N31" i="3"/>
  <c r="M31" i="3"/>
  <c r="G31" i="3"/>
  <c r="F31" i="3"/>
  <c r="F30" i="3"/>
  <c r="P29" i="3"/>
  <c r="N29" i="3"/>
  <c r="M29" i="3"/>
  <c r="G29" i="3"/>
  <c r="F29" i="3"/>
  <c r="P28" i="3"/>
  <c r="N28" i="3"/>
  <c r="M28" i="3"/>
  <c r="G28" i="3"/>
  <c r="F28" i="3"/>
  <c r="P27" i="3"/>
  <c r="N27" i="3"/>
  <c r="M27" i="3"/>
  <c r="G27" i="3"/>
  <c r="F27" i="3"/>
  <c r="P26" i="3"/>
  <c r="N26" i="3"/>
  <c r="M26" i="3"/>
  <c r="G26" i="3"/>
  <c r="F26" i="3"/>
  <c r="P24" i="3"/>
  <c r="N24" i="3"/>
  <c r="M24" i="3"/>
  <c r="G24" i="3"/>
  <c r="F24" i="3"/>
  <c r="P23" i="3"/>
  <c r="Q23" i="3"/>
  <c r="P21" i="3"/>
  <c r="N21" i="3"/>
  <c r="M21" i="3"/>
  <c r="G21" i="3"/>
  <c r="F21" i="3"/>
  <c r="M20" i="3"/>
  <c r="F20" i="3"/>
  <c r="P19" i="3"/>
  <c r="N19" i="3"/>
  <c r="N18" i="3" s="1"/>
  <c r="G19" i="3"/>
  <c r="F18" i="3"/>
  <c r="P17" i="3"/>
  <c r="N17" i="3"/>
  <c r="M17" i="3"/>
  <c r="G17" i="3"/>
  <c r="F17" i="3"/>
  <c r="P16" i="3"/>
  <c r="M16" i="3"/>
  <c r="G16" i="3"/>
  <c r="Q15" i="3"/>
  <c r="P14" i="3"/>
  <c r="N14" i="3"/>
  <c r="M14" i="3"/>
  <c r="G14" i="3"/>
  <c r="F14" i="3"/>
  <c r="P13" i="3"/>
  <c r="N13" i="3"/>
  <c r="M13" i="3"/>
  <c r="G13" i="3"/>
  <c r="F13" i="3"/>
  <c r="P12" i="3"/>
  <c r="N12" i="3"/>
  <c r="M12" i="3"/>
  <c r="G12" i="3"/>
  <c r="F12" i="3"/>
  <c r="P11" i="3"/>
  <c r="N11" i="3"/>
  <c r="M11" i="3"/>
  <c r="G11" i="3"/>
  <c r="F11" i="3"/>
  <c r="P10" i="3"/>
  <c r="N10" i="3"/>
  <c r="M10" i="3"/>
  <c r="G10" i="3"/>
  <c r="F10" i="3"/>
  <c r="F9" i="3"/>
  <c r="C8" i="3" l="1"/>
  <c r="Q31" i="3"/>
  <c r="Q13" i="3"/>
  <c r="Q41" i="3"/>
  <c r="N54" i="3"/>
  <c r="Q36" i="3"/>
  <c r="Q55" i="3"/>
  <c r="N37" i="3"/>
  <c r="Q57" i="3"/>
  <c r="Q48" i="3"/>
  <c r="Q47" i="3"/>
  <c r="N46" i="3"/>
  <c r="Q44" i="3"/>
  <c r="Q42" i="3"/>
  <c r="Q40" i="3"/>
  <c r="N35" i="3"/>
  <c r="Q33" i="3"/>
  <c r="Q27" i="3"/>
  <c r="Q26" i="3"/>
  <c r="K8" i="3"/>
  <c r="Q21" i="3"/>
  <c r="Q12" i="3"/>
  <c r="P9" i="3"/>
  <c r="N9" i="3"/>
  <c r="Q17" i="3"/>
  <c r="J8" i="3"/>
  <c r="Q10" i="3"/>
  <c r="Q14" i="3"/>
  <c r="G18" i="3"/>
  <c r="Q19" i="3"/>
  <c r="Q18" i="3" s="1"/>
  <c r="N20" i="3"/>
  <c r="F22" i="3"/>
  <c r="Q28" i="3"/>
  <c r="G30" i="3"/>
  <c r="Q32" i="3"/>
  <c r="Q34" i="3"/>
  <c r="Q38" i="3"/>
  <c r="G43" i="3"/>
  <c r="Q45" i="3"/>
  <c r="Q49" i="3"/>
  <c r="F54" i="3"/>
  <c r="M54" i="3"/>
  <c r="M56" i="3"/>
  <c r="L8" i="3"/>
  <c r="P35" i="3"/>
  <c r="M9" i="3"/>
  <c r="Q11" i="3"/>
  <c r="Q16" i="3"/>
  <c r="Q24" i="3"/>
  <c r="Q29" i="3"/>
  <c r="F37" i="3"/>
  <c r="Q39" i="3"/>
  <c r="Q50" i="3"/>
  <c r="Q53" i="3"/>
  <c r="F56" i="3"/>
  <c r="G51" i="3"/>
  <c r="Q51" i="3" s="1"/>
  <c r="F43" i="3"/>
  <c r="G22" i="3"/>
  <c r="P18" i="3"/>
  <c r="E8" i="3"/>
  <c r="D8" i="3"/>
  <c r="P30" i="3"/>
  <c r="P43" i="3"/>
  <c r="G20" i="3"/>
  <c r="P20" i="3"/>
  <c r="N22" i="3"/>
  <c r="N30" i="3"/>
  <c r="G37" i="3"/>
  <c r="Q37" i="3" s="1"/>
  <c r="P37" i="3"/>
  <c r="N43" i="3"/>
  <c r="G46" i="3"/>
  <c r="G54" i="3"/>
  <c r="P54" i="3"/>
  <c r="N56" i="3"/>
  <c r="Q56" i="3" s="1"/>
  <c r="P22" i="3"/>
  <c r="P56" i="3"/>
  <c r="G9" i="3"/>
  <c r="O49" i="3" l="1"/>
  <c r="O52" i="3"/>
  <c r="O51" i="3"/>
  <c r="O25" i="3"/>
  <c r="O53" i="3"/>
  <c r="O10" i="3"/>
  <c r="H24" i="3"/>
  <c r="H14" i="3"/>
  <c r="H38" i="3"/>
  <c r="H17" i="3"/>
  <c r="H45" i="3"/>
  <c r="H52" i="3"/>
  <c r="H47" i="3"/>
  <c r="H53" i="3"/>
  <c r="H49" i="3"/>
  <c r="H54" i="3"/>
  <c r="H51" i="3"/>
  <c r="H55" i="3"/>
  <c r="O42" i="3"/>
  <c r="O29" i="3"/>
  <c r="O19" i="3"/>
  <c r="O18" i="3" s="1"/>
  <c r="O12" i="3"/>
  <c r="O45" i="3"/>
  <c r="O40" i="3"/>
  <c r="O34" i="3"/>
  <c r="O28" i="3"/>
  <c r="O11" i="3"/>
  <c r="O57" i="3"/>
  <c r="O56" i="3" s="1"/>
  <c r="O48" i="3"/>
  <c r="O44" i="3"/>
  <c r="O39" i="3"/>
  <c r="O33" i="3"/>
  <c r="O27" i="3"/>
  <c r="O17" i="3"/>
  <c r="O47" i="3"/>
  <c r="O38" i="3"/>
  <c r="O14" i="3"/>
  <c r="H57" i="3"/>
  <c r="H56" i="3" s="1"/>
  <c r="H40" i="3"/>
  <c r="H34" i="3"/>
  <c r="H26" i="3"/>
  <c r="H39" i="3"/>
  <c r="H33" i="3"/>
  <c r="H25" i="3"/>
  <c r="H12" i="3"/>
  <c r="F8" i="3"/>
  <c r="H36" i="3"/>
  <c r="H31" i="3"/>
  <c r="H11" i="3"/>
  <c r="H48" i="3"/>
  <c r="H42" i="3"/>
  <c r="H35" i="3"/>
  <c r="H27" i="3"/>
  <c r="H18" i="3"/>
  <c r="H44" i="3"/>
  <c r="O24" i="3"/>
  <c r="O21" i="3"/>
  <c r="O20" i="3" s="1"/>
  <c r="H41" i="3"/>
  <c r="O26" i="3"/>
  <c r="O32" i="3"/>
  <c r="H32" i="3"/>
  <c r="H15" i="3"/>
  <c r="Q54" i="3"/>
  <c r="Q35" i="3"/>
  <c r="H21" i="3"/>
  <c r="H20" i="3" s="1"/>
  <c r="Q46" i="3"/>
  <c r="Q43" i="3"/>
  <c r="O16" i="3"/>
  <c r="Q30" i="3"/>
  <c r="O23" i="3"/>
  <c r="N8" i="3"/>
  <c r="O41" i="3"/>
  <c r="O13" i="3"/>
  <c r="M8" i="3"/>
  <c r="Q22" i="3"/>
  <c r="Q20" i="3"/>
  <c r="O50" i="3"/>
  <c r="Q9" i="3"/>
  <c r="O55" i="3"/>
  <c r="O54" i="3" s="1"/>
  <c r="H29" i="3"/>
  <c r="H28" i="3"/>
  <c r="G8" i="3"/>
  <c r="H23" i="3"/>
  <c r="H19" i="3"/>
  <c r="H10" i="3"/>
  <c r="H50" i="3"/>
  <c r="H13" i="3"/>
  <c r="P8" i="3"/>
  <c r="H16" i="3"/>
  <c r="O46" i="3" l="1"/>
  <c r="H22" i="3"/>
  <c r="H9" i="3"/>
  <c r="H37" i="3"/>
  <c r="O37" i="3"/>
  <c r="O30" i="3"/>
  <c r="O9" i="3"/>
  <c r="O22" i="3"/>
  <c r="O43" i="3"/>
  <c r="H46" i="3"/>
  <c r="H43" i="3"/>
  <c r="H30" i="3"/>
  <c r="Q8" i="3"/>
  <c r="O8" i="3" l="1"/>
  <c r="H8" i="3"/>
  <c r="O38" i="8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<sst xmlns="http://schemas.openxmlformats.org/spreadsheetml/2006/main" count="242" uniqueCount="133">
  <si>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</si>
  <si>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</si>
  <si>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</si>
  <si>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</si>
  <si>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</si>
  <si>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</si>
  <si>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</si>
  <si>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</si>
  <si>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</si>
  <si>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</si>
  <si>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</si>
  <si>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</si>
  <si>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</si>
  <si>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</si>
  <si>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</si>
  <si>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</si>
  <si>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</si>
  <si>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</si>
  <si>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</si>
  <si>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</si>
  <si>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</si>
  <si>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</si>
  <si>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</si>
  <si>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</si>
  <si>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</si>
  <si>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</si>
  <si>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</si>
  <si>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</si>
  <si>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</si>
  <si>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</si>
  <si>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</si>
  <si>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</si>
  <si>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</si>
  <si>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</si>
  <si>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</si>
  <si>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</si>
  <si>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</si>
  <si>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</si>
  <si>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</si>
  <si>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</si>
  <si>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</si>
  <si>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</si>
  <si>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</si>
  <si>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</si>
  <si>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</si>
  <si>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</si>
  <si>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</si>
  <si>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</si>
  <si>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</si>
  <si>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</si>
  <si>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</si>
  <si>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</si>
  <si>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</si>
  <si>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</si>
  <si>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</si>
  <si>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</si>
  <si>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</si>
  <si>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</si>
  <si>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</si>
  <si>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</si>
  <si>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</si>
  <si>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</si>
  <si>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</si>
  <si>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</si>
  <si>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</si>
  <si>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</si>
  <si>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</si>
  <si>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</si>
  <si>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</si>
  <si>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</si>
  <si>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</si>
  <si>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</si>
  <si>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</si>
  <si>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</si>
  <si>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</si>
  <si>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</si>
  <si>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</si>
  <si>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</si>
  <si>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</si>
  <si>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</si>
  <si>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</si>
  <si>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</si>
  <si>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</si>
  <si>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</si>
  <si>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</si>
  <si>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</si>
  <si>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</si>
  <si>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</si>
  <si>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</si>
  <si>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</si>
  <si>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</si>
  <si>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</si>
  <si>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</si>
  <si>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</si>
  <si>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</si>
  <si>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</si>
  <si>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</si>
  <si>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</si>
  <si>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</si>
  <si>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</si>
  <si>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</si>
  <si>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</si>
  <si>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</si>
  <si>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</si>
  <si>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</si>
  <si>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</si>
  <si>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</si>
  <si>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</si>
  <si>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</si>
  <si>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</si>
  <si>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</si>
  <si>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</si>
  <si>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</si>
  <si>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</si>
  <si>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</si>
  <si>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</si>
  <si>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</si>
  <si>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</si>
  <si>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</si>
  <si>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</si>
  <si>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</si>
  <si>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</si>
  <si>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</si>
  <si>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</si>
  <si>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</si>
  <si>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</si>
  <si>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</si>
  <si>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3 месяца 2026 года в разрезе разделов, подразделов классификации расходов</t>
  </si>
  <si>
    <t>за 3 месяца  2026 года</t>
  </si>
  <si>
    <t>в 2,6 раз</t>
  </si>
  <si>
    <t>в 4 раза</t>
  </si>
  <si>
    <t>в 3,7 раз</t>
  </si>
  <si>
    <t>в 2327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</si>
</sst>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4" fontId="8" fillId="0" borderId="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"/>
      <c r="S1" s="1"/>
      <c r="T1" s="1"/>
      <c r="U1" s="1"/>
    </row>
    <row r="2" spans="1:21" ht="22.5" customHeight="1" x14ac:dyDescent="0.25">
      <c r="A2" s="43" t="s">
        <v>109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8" t="s">
        <v>1</v>
      </c>
      <c r="B4" s="38" t="s">
        <v>2</v>
      </c>
      <c r="C4" s="45" t="s">
        <v>110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  <c r="R4" s="1"/>
      <c r="S4" s="1"/>
      <c r="T4" s="1"/>
      <c r="U4" s="1"/>
    </row>
    <row r="5" spans="1:21" ht="17.25" customHeight="1" x14ac:dyDescent="0.25">
      <c r="A5" s="44"/>
      <c r="B5" s="44"/>
      <c r="C5" s="38" t="s">
        <v>96</v>
      </c>
      <c r="D5" s="38" t="s">
        <v>99</v>
      </c>
      <c r="E5" s="38" t="s">
        <v>10</v>
      </c>
      <c r="F5" s="48" t="s">
        <v>3</v>
      </c>
      <c r="G5" s="49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0" t="s">
        <v>6</v>
      </c>
      <c r="N5" s="41"/>
      <c r="O5" s="38" t="s">
        <v>7</v>
      </c>
      <c r="P5" s="38" t="s">
        <v>8</v>
      </c>
      <c r="Q5" s="38" t="s">
        <v>102</v>
      </c>
      <c r="R5" s="1"/>
      <c r="S5" s="1"/>
      <c r="T5" s="1"/>
      <c r="U5" s="1"/>
    </row>
    <row r="6" spans="1:21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  <mergeCell ref="M5:N5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25" zoomScale="70" zoomScaleNormal="70" workbookViewId="0">
      <selection activeCell="R49" sqref="R49"/>
    </sheetView>
  </sheetViews>
  <sheetFormatPr defaultRowHeight="15" x14ac:dyDescent="0.25"/>
  <cols>
    <col min="1" max="1" width="38.85546875" customWidth="1"/>
    <col min="3" max="3" width="18.28515625" customWidth="1"/>
    <col min="4" max="4" width="20" customWidth="1"/>
    <col min="5" max="5" width="21.4257812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15.75" x14ac:dyDescent="0.25">
      <c r="A2" s="43" t="s">
        <v>127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8" t="s">
        <v>1</v>
      </c>
      <c r="B4" s="38" t="s">
        <v>2</v>
      </c>
      <c r="C4" s="45" t="s">
        <v>128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</row>
    <row r="5" spans="1:17" x14ac:dyDescent="0.25">
      <c r="A5" s="44"/>
      <c r="B5" s="44"/>
      <c r="C5" s="38" t="s">
        <v>96</v>
      </c>
      <c r="D5" s="38" t="s">
        <v>99</v>
      </c>
      <c r="E5" s="38" t="s">
        <v>10</v>
      </c>
      <c r="F5" s="48" t="s">
        <v>3</v>
      </c>
      <c r="G5" s="49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0" t="s">
        <v>6</v>
      </c>
      <c r="N5" s="41"/>
      <c r="O5" s="38" t="s">
        <v>7</v>
      </c>
      <c r="P5" s="38" t="s">
        <v>8</v>
      </c>
      <c r="Q5" s="38" t="s">
        <v>102</v>
      </c>
    </row>
    <row r="6" spans="1:17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</row>
    <row r="7" spans="1:17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15.75" x14ac:dyDescent="0.25">
      <c r="A8" s="2" t="s">
        <v>11</v>
      </c>
      <c r="B8" s="3"/>
      <c r="C8" s="19">
        <f>SUM(C9+C18+C20+C22+C30+C35+C37+C43+C46+C51+C54+C56)</f>
        <v>1102823500</v>
      </c>
      <c r="D8" s="19">
        <f>SUM(D9+D18+D20+D22+D30+D35+D37+D43+D46+D51+D54+D56)</f>
        <v>1097551990.75</v>
      </c>
      <c r="E8" s="19">
        <f>SUM(E9+E18+E20+E22+E30+E37+E43+E46+E51+E54+E56+E35)</f>
        <v>221108910.39999998</v>
      </c>
      <c r="F8" s="19">
        <f>E8/C8*100</f>
        <v>20.049347007930095</v>
      </c>
      <c r="G8" s="19">
        <f>E8/D8*100</f>
        <v>20.14564341948919</v>
      </c>
      <c r="H8" s="19">
        <f>H9+H18+H20+H22+H30+H35+H37+H43+H46+H51+H54+H56</f>
        <v>100.00000000000001</v>
      </c>
      <c r="I8" s="19"/>
      <c r="J8" s="19">
        <f>SUM(J9+J18+J20+J22+J30+J35+J37+J43+J46+J51+J54+J56)</f>
        <v>1136086400</v>
      </c>
      <c r="K8" s="19">
        <f>SUM(K9+K18+K20+K22+K30+K35+K37+K43+K46+K51+K54+K56)</f>
        <v>1174813938.7099998</v>
      </c>
      <c r="L8" s="19">
        <f>SUM(L9+L18+L20+L22+L30+L37+L43+L46+L51+L54+L56+L35)</f>
        <v>211004677.32000002</v>
      </c>
      <c r="M8" s="19">
        <f>L8/J8*100</f>
        <v>18.572942807870952</v>
      </c>
      <c r="N8" s="19">
        <f>L8/K8*100</f>
        <v>17.960688954005171</v>
      </c>
      <c r="O8" s="19">
        <f>O9+O18+O20+O22+O30+O35+O37+O43+O46+O51+O54+O56</f>
        <v>99.922195819502591</v>
      </c>
      <c r="P8" s="19">
        <f>E8/L8*100</f>
        <v>104.78862990542923</v>
      </c>
      <c r="Q8" s="19">
        <f t="shared" ref="Q8:Q17" si="0">G8-N8</f>
        <v>2.1849544654840187</v>
      </c>
    </row>
    <row r="9" spans="1:17" ht="31.5" x14ac:dyDescent="0.25">
      <c r="A9" s="4" t="s">
        <v>12</v>
      </c>
      <c r="B9" s="5" t="s">
        <v>13</v>
      </c>
      <c r="C9" s="20">
        <f>SUM(C10:C17)</f>
        <v>127356800</v>
      </c>
      <c r="D9" s="29">
        <f>D10+D11+D12+D13+D14+D15+D16+D17</f>
        <v>125864450.16</v>
      </c>
      <c r="E9" s="29">
        <f>E10+E11+E12+E13+E14+E15+E16+E17</f>
        <v>24369499.369999997</v>
      </c>
      <c r="F9" s="24">
        <f>E9/C9*100</f>
        <v>19.134823872773183</v>
      </c>
      <c r="G9" s="24">
        <f>E9/D9*100</f>
        <v>19.361701687030195</v>
      </c>
      <c r="H9" s="26">
        <f>H10+H11+H12+H13+H14+H15+H16+H17-0.2</f>
        <v>11.021491321138548</v>
      </c>
      <c r="I9" s="20"/>
      <c r="J9" s="20">
        <f>SUM(J10:J17)</f>
        <v>118246100</v>
      </c>
      <c r="K9" s="29">
        <f>K10+K11+K12+K13+K14+K15+K16+K17</f>
        <v>128301328.89999999</v>
      </c>
      <c r="L9" s="29">
        <f>L10+L11+L12+L13+L14+L15+L16+L17</f>
        <v>23357732.869999997</v>
      </c>
      <c r="M9" s="20">
        <f>L9/J9*100</f>
        <v>19.753491125711545</v>
      </c>
      <c r="N9" s="20">
        <f>L9/K9*100</f>
        <v>18.205370957775013</v>
      </c>
      <c r="O9" s="26">
        <f>O10+O11+O12+O13+O14+O15+O16+O17</f>
        <v>11.069770190248786</v>
      </c>
      <c r="P9" s="21">
        <f>E9/L9*100</f>
        <v>104.33161259969492</v>
      </c>
      <c r="Q9" s="20">
        <f t="shared" si="0"/>
        <v>1.1563307292551812</v>
      </c>
    </row>
    <row r="10" spans="1:17" ht="63" x14ac:dyDescent="0.25">
      <c r="A10" s="7" t="s">
        <v>14</v>
      </c>
      <c r="B10" s="8" t="s">
        <v>15</v>
      </c>
      <c r="C10" s="37">
        <v>2611800</v>
      </c>
      <c r="D10" s="37">
        <v>2611800</v>
      </c>
      <c r="E10" s="30">
        <v>1006237.67</v>
      </c>
      <c r="F10" s="25">
        <f t="shared" ref="F10:F57" si="1">E10/C10*100</f>
        <v>38.526597365801365</v>
      </c>
      <c r="G10" s="25">
        <f>E10/D10*100</f>
        <v>38.526597365801365</v>
      </c>
      <c r="H10" s="27">
        <f>E10/E8*100</f>
        <v>0.45508689278041869</v>
      </c>
      <c r="I10" s="22"/>
      <c r="J10" s="22">
        <v>2619400</v>
      </c>
      <c r="K10" s="30">
        <v>2726926</v>
      </c>
      <c r="L10" s="30">
        <v>1124122</v>
      </c>
      <c r="M10" s="22">
        <f>L10/J10*100</f>
        <v>42.915247766664123</v>
      </c>
      <c r="N10" s="22">
        <f>L10/K10*100</f>
        <v>41.223047490104243</v>
      </c>
      <c r="O10" s="27">
        <f>L10/L8*100</f>
        <v>0.53274743208426989</v>
      </c>
      <c r="P10" s="23">
        <f>E10/L10*100</f>
        <v>89.513208530746667</v>
      </c>
      <c r="Q10" s="22">
        <f t="shared" si="0"/>
        <v>-2.6964501243028778</v>
      </c>
    </row>
    <row r="11" spans="1:17" ht="78.75" x14ac:dyDescent="0.25">
      <c r="A11" s="7" t="s">
        <v>17</v>
      </c>
      <c r="B11" s="8" t="s">
        <v>16</v>
      </c>
      <c r="C11" s="37">
        <v>1666800</v>
      </c>
      <c r="D11" s="37">
        <v>1666800</v>
      </c>
      <c r="E11" s="30">
        <v>295409.87</v>
      </c>
      <c r="F11" s="25">
        <f t="shared" si="1"/>
        <v>17.723174346052314</v>
      </c>
      <c r="G11" s="25">
        <f t="shared" ref="G11:G19" si="2">E11/D11*100</f>
        <v>17.723174346052314</v>
      </c>
      <c r="H11" s="27">
        <f>E11/E8*100</f>
        <v>0.13360378352260199</v>
      </c>
      <c r="I11" s="22"/>
      <c r="J11" s="22">
        <v>1594700</v>
      </c>
      <c r="K11" s="30">
        <v>1594700</v>
      </c>
      <c r="L11" s="30">
        <v>271942.23</v>
      </c>
      <c r="M11" s="22">
        <f t="shared" ref="M11:M57" si="3">L11/J11*100</f>
        <v>17.05287703016241</v>
      </c>
      <c r="N11" s="22">
        <f t="shared" ref="N11:N16" si="4">L11/K11*100</f>
        <v>17.05287703016241</v>
      </c>
      <c r="O11" s="27">
        <f>L11/L8*100</f>
        <v>0.12887971653234248</v>
      </c>
      <c r="P11" s="23">
        <f>E11/L11*100</f>
        <v>108.62964167058571</v>
      </c>
      <c r="Q11" s="22">
        <f t="shared" si="0"/>
        <v>0.67029731588990416</v>
      </c>
    </row>
    <row r="12" spans="1:17" ht="94.5" x14ac:dyDescent="0.25">
      <c r="A12" s="7" t="s">
        <v>19</v>
      </c>
      <c r="B12" s="8" t="s">
        <v>18</v>
      </c>
      <c r="C12" s="37">
        <v>52235900</v>
      </c>
      <c r="D12" s="37">
        <v>52258110</v>
      </c>
      <c r="E12" s="30">
        <v>11826882.1</v>
      </c>
      <c r="F12" s="25">
        <f>E12/C12*100</f>
        <v>22.641290951242343</v>
      </c>
      <c r="G12" s="25">
        <f>E12/D12*100</f>
        <v>22.631668271202308</v>
      </c>
      <c r="H12" s="27">
        <f>E12/E8*100</f>
        <v>5.3488943881114626</v>
      </c>
      <c r="I12" s="22"/>
      <c r="J12" s="22">
        <v>45869900</v>
      </c>
      <c r="K12" s="30">
        <v>54944762.979999997</v>
      </c>
      <c r="L12" s="30">
        <v>11018288.369999999</v>
      </c>
      <c r="M12" s="22">
        <f>L12/J12*100</f>
        <v>24.020737716890594</v>
      </c>
      <c r="N12" s="22">
        <f t="shared" si="4"/>
        <v>20.053391392389258</v>
      </c>
      <c r="O12" s="27">
        <f>L12/L8*100</f>
        <v>5.2218218619344485</v>
      </c>
      <c r="P12" s="23">
        <f t="shared" ref="P12" si="5">E12/L12*100</f>
        <v>107.33865100319571</v>
      </c>
      <c r="Q12" s="22">
        <f t="shared" si="0"/>
        <v>2.5782768788130497</v>
      </c>
    </row>
    <row r="13" spans="1:17" ht="15.75" x14ac:dyDescent="0.25">
      <c r="A13" s="7" t="s">
        <v>21</v>
      </c>
      <c r="B13" s="8" t="s">
        <v>20</v>
      </c>
      <c r="C13" s="37">
        <v>67500</v>
      </c>
      <c r="D13" s="37">
        <v>67500</v>
      </c>
      <c r="E13" s="30">
        <v>61481.85</v>
      </c>
      <c r="F13" s="25">
        <f>E13/C13*100</f>
        <v>91.084222222222223</v>
      </c>
      <c r="G13" s="25">
        <f>E13/D13*100</f>
        <v>91.084222222222223</v>
      </c>
      <c r="H13" s="27">
        <f>E13/E8*100</f>
        <v>2.7806138562564239E-2</v>
      </c>
      <c r="I13" s="22"/>
      <c r="J13" s="22">
        <v>10200</v>
      </c>
      <c r="K13" s="30">
        <v>10200</v>
      </c>
      <c r="L13" s="30">
        <v>0</v>
      </c>
      <c r="M13" s="22">
        <f>L13/J13*100</f>
        <v>0</v>
      </c>
      <c r="N13" s="22">
        <f t="shared" si="4"/>
        <v>0</v>
      </c>
      <c r="O13" s="27">
        <f>L13/L8*100</f>
        <v>0</v>
      </c>
      <c r="P13" s="23">
        <f>IFERROR(E13/L13*100,0)</f>
        <v>0</v>
      </c>
      <c r="Q13" s="22">
        <f t="shared" si="0"/>
        <v>91.084222222222223</v>
      </c>
    </row>
    <row r="14" spans="1:17" ht="78.75" x14ac:dyDescent="0.25">
      <c r="A14" s="7" t="s">
        <v>23</v>
      </c>
      <c r="B14" s="8" t="s">
        <v>22</v>
      </c>
      <c r="C14" s="37">
        <v>20823900</v>
      </c>
      <c r="D14" s="37">
        <v>20823900</v>
      </c>
      <c r="E14" s="30">
        <v>3726735.48</v>
      </c>
      <c r="F14" s="25">
        <f t="shared" si="1"/>
        <v>17.896433809228817</v>
      </c>
      <c r="G14" s="25">
        <f t="shared" si="2"/>
        <v>17.896433809228817</v>
      </c>
      <c r="H14" s="27">
        <f>E14/E8*100+0.1</f>
        <v>1.7854750327601456</v>
      </c>
      <c r="I14" s="22"/>
      <c r="J14" s="22">
        <v>18125700</v>
      </c>
      <c r="K14" s="30">
        <v>18125700</v>
      </c>
      <c r="L14" s="30">
        <v>2994228.09</v>
      </c>
      <c r="M14" s="22">
        <f t="shared" si="3"/>
        <v>16.519241132756253</v>
      </c>
      <c r="N14" s="22">
        <f t="shared" si="4"/>
        <v>16.519241132756253</v>
      </c>
      <c r="O14" s="27">
        <f>L14/L8*100</f>
        <v>1.4190339892129931</v>
      </c>
      <c r="P14" s="23">
        <f>E14/L14*100</f>
        <v>124.46398096545812</v>
      </c>
      <c r="Q14" s="22">
        <f>G14-N14</f>
        <v>1.3771926764725642</v>
      </c>
    </row>
    <row r="15" spans="1:17" ht="31.5" x14ac:dyDescent="0.25">
      <c r="A15" s="7" t="s">
        <v>121</v>
      </c>
      <c r="B15" s="8" t="s">
        <v>122</v>
      </c>
      <c r="C15" s="22">
        <v>0</v>
      </c>
      <c r="D15" s="22">
        <v>0</v>
      </c>
      <c r="E15" s="22">
        <v>0</v>
      </c>
      <c r="F15" s="25">
        <v>0</v>
      </c>
      <c r="G15" s="25">
        <v>0</v>
      </c>
      <c r="H15" s="27">
        <f>E15/E8*100</f>
        <v>0</v>
      </c>
      <c r="I15" s="22">
        <v>0</v>
      </c>
      <c r="J15" s="22">
        <v>584800</v>
      </c>
      <c r="K15" s="22">
        <v>584800</v>
      </c>
      <c r="L15" s="22">
        <v>0</v>
      </c>
      <c r="M15" s="22">
        <f t="shared" si="3"/>
        <v>0</v>
      </c>
      <c r="N15" s="22">
        <f t="shared" si="4"/>
        <v>0</v>
      </c>
      <c r="O15" s="27">
        <v>0</v>
      </c>
      <c r="P15" s="23">
        <v>0</v>
      </c>
      <c r="Q15" s="22">
        <f>G15-N15</f>
        <v>0</v>
      </c>
    </row>
    <row r="16" spans="1:17" ht="15.75" x14ac:dyDescent="0.25">
      <c r="A16" s="7" t="s">
        <v>25</v>
      </c>
      <c r="B16" s="8" t="s">
        <v>24</v>
      </c>
      <c r="C16" s="37">
        <v>2000000</v>
      </c>
      <c r="D16" s="30">
        <v>1570000</v>
      </c>
      <c r="E16" s="30">
        <v>0</v>
      </c>
      <c r="F16" s="22">
        <f>E16/C16*100</f>
        <v>0</v>
      </c>
      <c r="G16" s="25">
        <f t="shared" si="2"/>
        <v>0</v>
      </c>
      <c r="H16" s="27">
        <f>E16/E8*100</f>
        <v>0</v>
      </c>
      <c r="I16" s="22"/>
      <c r="J16" s="22">
        <v>2000000</v>
      </c>
      <c r="K16" s="30">
        <v>1600000</v>
      </c>
      <c r="L16" s="30">
        <v>0</v>
      </c>
      <c r="M16" s="22">
        <f t="shared" si="3"/>
        <v>0</v>
      </c>
      <c r="N16" s="22">
        <f t="shared" si="4"/>
        <v>0</v>
      </c>
      <c r="O16" s="27">
        <f>L16/L8*100</f>
        <v>0</v>
      </c>
      <c r="P16" s="23">
        <f>IFERROR(E16/L16*100,0)</f>
        <v>0</v>
      </c>
      <c r="Q16" s="22">
        <f t="shared" si="0"/>
        <v>0</v>
      </c>
    </row>
    <row r="17" spans="1:17" ht="31.5" x14ac:dyDescent="0.25">
      <c r="A17" s="7" t="s">
        <v>27</v>
      </c>
      <c r="B17" s="8" t="s">
        <v>26</v>
      </c>
      <c r="C17" s="37">
        <v>47950900</v>
      </c>
      <c r="D17" s="30">
        <v>46866340.159999996</v>
      </c>
      <c r="E17" s="30">
        <v>7452752.4000000004</v>
      </c>
      <c r="F17" s="25">
        <f t="shared" si="1"/>
        <v>15.542466147663546</v>
      </c>
      <c r="G17" s="25">
        <f t="shared" si="2"/>
        <v>15.90214293362053</v>
      </c>
      <c r="H17" s="27">
        <f>E17/E8*100+0.1</f>
        <v>3.4706250854013536</v>
      </c>
      <c r="I17" s="22"/>
      <c r="J17" s="22">
        <v>47441400</v>
      </c>
      <c r="K17" s="30">
        <v>48714239.920000002</v>
      </c>
      <c r="L17" s="30">
        <v>7949152.1799999997</v>
      </c>
      <c r="M17" s="22">
        <f>L17/J17*100</f>
        <v>16.755728498737387</v>
      </c>
      <c r="N17" s="22">
        <f>L17/K17*100</f>
        <v>16.317923040684484</v>
      </c>
      <c r="O17" s="27">
        <f>L17/L8*100</f>
        <v>3.7672871904847307</v>
      </c>
      <c r="P17" s="23">
        <f t="shared" ref="P17:P57" si="6">E17/L17*100</f>
        <v>93.755311651361552</v>
      </c>
      <c r="Q17" s="22">
        <f t="shared" si="0"/>
        <v>-0.41578010706395396</v>
      </c>
    </row>
    <row r="18" spans="1:17" ht="15.75" x14ac:dyDescent="0.25">
      <c r="A18" s="4" t="s">
        <v>112</v>
      </c>
      <c r="B18" s="5" t="s">
        <v>114</v>
      </c>
      <c r="C18" s="20">
        <f>SUM(C19)</f>
        <v>1744700</v>
      </c>
      <c r="D18" s="29">
        <f>D19</f>
        <v>1744700</v>
      </c>
      <c r="E18" s="29">
        <f>E19</f>
        <v>244133.23</v>
      </c>
      <c r="F18" s="34">
        <f>E18/C18*100</f>
        <v>13.992848627271165</v>
      </c>
      <c r="G18" s="24">
        <f t="shared" si="2"/>
        <v>13.992848627271165</v>
      </c>
      <c r="H18" s="26">
        <f>E18/E8*100</f>
        <v>0.1104131125056641</v>
      </c>
      <c r="I18" s="20"/>
      <c r="J18" s="20">
        <f>SUM(J19)</f>
        <v>1208100</v>
      </c>
      <c r="K18" s="29">
        <f>K19</f>
        <v>1258800</v>
      </c>
      <c r="L18" s="29">
        <f>L19</f>
        <v>247440.95</v>
      </c>
      <c r="M18" s="20">
        <f t="shared" ref="M18:M19" si="7">L18/J18*100</f>
        <v>20.48182683552686</v>
      </c>
      <c r="N18" s="20">
        <f t="shared" ref="N18:Q18" si="8">SUM(N19)</f>
        <v>19.656891483952972</v>
      </c>
      <c r="O18" s="26">
        <f>O19</f>
        <v>0.11726799289133406</v>
      </c>
      <c r="P18" s="21">
        <f t="shared" si="6"/>
        <v>98.663228539980949</v>
      </c>
      <c r="Q18" s="20">
        <f t="shared" si="8"/>
        <v>-5.6640428566818066</v>
      </c>
    </row>
    <row r="19" spans="1:17" ht="31.5" x14ac:dyDescent="0.25">
      <c r="A19" s="7" t="s">
        <v>113</v>
      </c>
      <c r="B19" s="8" t="s">
        <v>111</v>
      </c>
      <c r="C19" s="37">
        <v>1744700</v>
      </c>
      <c r="D19" s="37">
        <v>1744700</v>
      </c>
      <c r="E19" s="30">
        <v>244133.23</v>
      </c>
      <c r="F19" s="25">
        <f>E19/C19*100</f>
        <v>13.992848627271165</v>
      </c>
      <c r="G19" s="25">
        <f t="shared" si="2"/>
        <v>13.992848627271165</v>
      </c>
      <c r="H19" s="27">
        <f>E19/E8*100</f>
        <v>0.1104131125056641</v>
      </c>
      <c r="I19" s="22"/>
      <c r="J19" s="22">
        <v>1208100</v>
      </c>
      <c r="K19" s="30">
        <v>1258800</v>
      </c>
      <c r="L19" s="30">
        <v>247440.95</v>
      </c>
      <c r="M19" s="22">
        <f t="shared" si="7"/>
        <v>20.48182683552686</v>
      </c>
      <c r="N19" s="22">
        <f t="shared" ref="N19:N29" si="9">L19/K19*100</f>
        <v>19.656891483952972</v>
      </c>
      <c r="O19" s="27">
        <f>L19/L8*100</f>
        <v>0.11726799289133406</v>
      </c>
      <c r="P19" s="23">
        <f t="shared" si="6"/>
        <v>98.663228539980949</v>
      </c>
      <c r="Q19" s="22">
        <f t="shared" ref="Q19:Q57" si="10">G19-N19</f>
        <v>-5.6640428566818066</v>
      </c>
    </row>
    <row r="20" spans="1:17" ht="63" x14ac:dyDescent="0.25">
      <c r="A20" s="4" t="s">
        <v>95</v>
      </c>
      <c r="B20" s="5" t="s">
        <v>28</v>
      </c>
      <c r="C20" s="20">
        <f>SUM(C21:C21)</f>
        <v>39376300</v>
      </c>
      <c r="D20" s="29">
        <f>D21</f>
        <v>35590754.5</v>
      </c>
      <c r="E20" s="29">
        <f>E21</f>
        <v>5282204.05</v>
      </c>
      <c r="F20" s="24">
        <f t="shared" si="1"/>
        <v>13.414678499503507</v>
      </c>
      <c r="G20" s="24">
        <f>E20/D20*100</f>
        <v>14.841506240054562</v>
      </c>
      <c r="H20" s="26">
        <f>SUM(H21:H21)</f>
        <v>2.3889602822627811</v>
      </c>
      <c r="I20" s="20"/>
      <c r="J20" s="20">
        <f>SUM(J21:J21)</f>
        <v>31959800</v>
      </c>
      <c r="K20" s="29">
        <f>K21</f>
        <v>31728022.870000001</v>
      </c>
      <c r="L20" s="29">
        <f>L21</f>
        <v>4751443.6399999997</v>
      </c>
      <c r="M20" s="20">
        <f t="shared" si="3"/>
        <v>14.86693796581956</v>
      </c>
      <c r="N20" s="20">
        <f t="shared" si="9"/>
        <v>14.975542785846457</v>
      </c>
      <c r="O20" s="26">
        <f>SUM(O21:O21)</f>
        <v>2.2518191067367561</v>
      </c>
      <c r="P20" s="21">
        <f t="shared" si="6"/>
        <v>111.17050838048034</v>
      </c>
      <c r="Q20" s="20">
        <f t="shared" si="10"/>
        <v>-0.13403654579189528</v>
      </c>
    </row>
    <row r="21" spans="1:17" ht="31.5" x14ac:dyDescent="0.25">
      <c r="A21" s="7" t="s">
        <v>32</v>
      </c>
      <c r="B21" s="8" t="s">
        <v>30</v>
      </c>
      <c r="C21" s="37">
        <v>39376300</v>
      </c>
      <c r="D21" s="30">
        <v>35590754.5</v>
      </c>
      <c r="E21" s="30">
        <v>5282204.05</v>
      </c>
      <c r="F21" s="25">
        <f t="shared" si="1"/>
        <v>13.414678499503507</v>
      </c>
      <c r="G21" s="25">
        <f>E21/D21*100</f>
        <v>14.841506240054562</v>
      </c>
      <c r="H21" s="27">
        <f>E21/E8*100</f>
        <v>2.3889602822627811</v>
      </c>
      <c r="I21" s="22"/>
      <c r="J21" s="22">
        <v>31959800</v>
      </c>
      <c r="K21" s="30">
        <v>31728022.870000001</v>
      </c>
      <c r="L21" s="30">
        <v>4751443.6399999997</v>
      </c>
      <c r="M21" s="22">
        <f t="shared" si="3"/>
        <v>14.86693796581956</v>
      </c>
      <c r="N21" s="22">
        <f t="shared" si="9"/>
        <v>14.975542785846457</v>
      </c>
      <c r="O21" s="27">
        <f>L21/L8*100</f>
        <v>2.2518191067367561</v>
      </c>
      <c r="P21" s="23">
        <f t="shared" si="6"/>
        <v>111.17050838048034</v>
      </c>
      <c r="Q21" s="22">
        <f t="shared" si="10"/>
        <v>-0.13403654579189528</v>
      </c>
    </row>
    <row r="22" spans="1:17" ht="15.75" x14ac:dyDescent="0.25">
      <c r="A22" s="4" t="s">
        <v>33</v>
      </c>
      <c r="B22" s="5" t="s">
        <v>34</v>
      </c>
      <c r="C22" s="20">
        <f>SUM(C23:C29)</f>
        <v>63646843.960000001</v>
      </c>
      <c r="D22" s="29">
        <f>D23+D24+D25+D26+D27+D28+D29</f>
        <v>63281653.380000003</v>
      </c>
      <c r="E22" s="29">
        <f>E23+E24+E25+E26+E27+E28+E29</f>
        <v>11733593.33</v>
      </c>
      <c r="F22" s="24">
        <f t="shared" si="1"/>
        <v>18.43546765236967</v>
      </c>
      <c r="G22" s="24">
        <f>E22/D22*100</f>
        <v>18.541856451728506</v>
      </c>
      <c r="H22" s="26">
        <f>H23+H24+H25+H26+H27+H28+H29+0.1</f>
        <v>5.3067030671777031</v>
      </c>
      <c r="I22" s="20"/>
      <c r="J22" s="20">
        <f>SUM(J23:J29)</f>
        <v>83940728.909999996</v>
      </c>
      <c r="K22" s="29">
        <f>K23+K24+K25+K26+K27+K28+K29</f>
        <v>94052743.049999997</v>
      </c>
      <c r="L22" s="29">
        <f>L23+L24+L25+L26+L27+L28+L29</f>
        <v>8877193.0800000001</v>
      </c>
      <c r="M22" s="20">
        <f>L22/J22*100</f>
        <v>10.575549194382139</v>
      </c>
      <c r="N22" s="20">
        <f t="shared" si="9"/>
        <v>9.4385265034542769</v>
      </c>
      <c r="O22" s="26">
        <f>O23+O24+O25+O26+O27+O28+O29</f>
        <v>4.2071072512469749</v>
      </c>
      <c r="P22" s="21">
        <f t="shared" si="6"/>
        <v>132.17684040730586</v>
      </c>
      <c r="Q22" s="20">
        <f t="shared" si="10"/>
        <v>9.1033299482742294</v>
      </c>
    </row>
    <row r="23" spans="1:17" ht="15.75" x14ac:dyDescent="0.25">
      <c r="A23" s="7" t="s">
        <v>41</v>
      </c>
      <c r="B23" s="8" t="s">
        <v>35</v>
      </c>
      <c r="C23" s="22">
        <v>0</v>
      </c>
      <c r="D23" s="30">
        <v>0</v>
      </c>
      <c r="E23" s="30">
        <v>0</v>
      </c>
      <c r="F23" s="25">
        <v>0</v>
      </c>
      <c r="G23" s="25">
        <v>0</v>
      </c>
      <c r="H23" s="27">
        <f>E23/E8*100</f>
        <v>0</v>
      </c>
      <c r="I23" s="22"/>
      <c r="J23" s="22">
        <v>0</v>
      </c>
      <c r="K23" s="30">
        <v>0</v>
      </c>
      <c r="L23" s="30">
        <v>0</v>
      </c>
      <c r="M23" s="22">
        <v>0</v>
      </c>
      <c r="N23" s="22">
        <v>0</v>
      </c>
      <c r="O23" s="27">
        <f>L23/L8*100</f>
        <v>0</v>
      </c>
      <c r="P23" s="23">
        <f>IFERROR(E23/L23*100,0)</f>
        <v>0</v>
      </c>
      <c r="Q23" s="22">
        <f>G23-N23</f>
        <v>0</v>
      </c>
    </row>
    <row r="24" spans="1:17" ht="15.75" x14ac:dyDescent="0.25">
      <c r="A24" s="7" t="s">
        <v>42</v>
      </c>
      <c r="B24" s="8" t="s">
        <v>36</v>
      </c>
      <c r="C24" s="37">
        <v>6035400</v>
      </c>
      <c r="D24" s="30">
        <v>5680600</v>
      </c>
      <c r="E24" s="30">
        <v>1030280.49</v>
      </c>
      <c r="F24" s="25">
        <f t="shared" si="1"/>
        <v>17.07062481359976</v>
      </c>
      <c r="G24" s="25">
        <f t="shared" ref="G24:G29" si="11">E24/D24*100</f>
        <v>18.136825159314157</v>
      </c>
      <c r="H24" s="27">
        <f>E24/E8*100-0.1</f>
        <v>0.36596063819235403</v>
      </c>
      <c r="I24" s="22"/>
      <c r="J24" s="22">
        <v>22937300</v>
      </c>
      <c r="K24" s="30">
        <v>19916700</v>
      </c>
      <c r="L24" s="30">
        <v>943319.99</v>
      </c>
      <c r="M24" s="22">
        <f t="shared" si="3"/>
        <v>4.1126025731014551</v>
      </c>
      <c r="N24" s="22">
        <f t="shared" si="9"/>
        <v>4.7363267509175717</v>
      </c>
      <c r="O24" s="27">
        <f>L24/L8*100</f>
        <v>0.44706117512712962</v>
      </c>
      <c r="P24" s="23">
        <f t="shared" ref="P24:P27" si="12">IFERROR(E24/L24*100,0)</f>
        <v>109.21855795719966</v>
      </c>
      <c r="Q24" s="22">
        <f t="shared" si="10"/>
        <v>13.400498408396585</v>
      </c>
    </row>
    <row r="25" spans="1:17" ht="15.75" x14ac:dyDescent="0.25">
      <c r="A25" s="7" t="s">
        <v>124</v>
      </c>
      <c r="B25" s="8" t="s">
        <v>123</v>
      </c>
      <c r="C25" s="37">
        <v>675000</v>
      </c>
      <c r="D25" s="37">
        <v>925000</v>
      </c>
      <c r="E25" s="22">
        <v>63000</v>
      </c>
      <c r="F25" s="25">
        <f t="shared" si="1"/>
        <v>9.3333333333333339</v>
      </c>
      <c r="G25" s="25">
        <f t="shared" si="11"/>
        <v>6.8108108108108105</v>
      </c>
      <c r="H25" s="33">
        <f>E25/E8*100</f>
        <v>2.8492745898855466E-2</v>
      </c>
      <c r="I25" s="22">
        <v>0</v>
      </c>
      <c r="J25" s="22">
        <v>1763000</v>
      </c>
      <c r="K25" s="22">
        <v>1763000</v>
      </c>
      <c r="L25" s="22">
        <v>63000</v>
      </c>
      <c r="M25" s="22">
        <f t="shared" si="3"/>
        <v>3.5734543391945546</v>
      </c>
      <c r="N25" s="22">
        <f t="shared" si="9"/>
        <v>3.5734543391945546</v>
      </c>
      <c r="O25" s="27">
        <f>L25/L8*100</f>
        <v>2.9857158049846021E-2</v>
      </c>
      <c r="P25" s="23">
        <f t="shared" si="12"/>
        <v>100</v>
      </c>
      <c r="Q25" s="22">
        <f t="shared" si="10"/>
        <v>3.2373564716162559</v>
      </c>
    </row>
    <row r="26" spans="1:17" ht="15.75" x14ac:dyDescent="0.25">
      <c r="A26" s="7" t="s">
        <v>43</v>
      </c>
      <c r="B26" s="8" t="s">
        <v>37</v>
      </c>
      <c r="C26" s="37">
        <v>17342900</v>
      </c>
      <c r="D26" s="37">
        <v>17342900</v>
      </c>
      <c r="E26" s="30">
        <v>4117009.19</v>
      </c>
      <c r="F26" s="25">
        <f t="shared" si="1"/>
        <v>23.738874063737896</v>
      </c>
      <c r="G26" s="25">
        <f t="shared" si="11"/>
        <v>23.738874063737896</v>
      </c>
      <c r="H26" s="27">
        <f>E26/E8*100</f>
        <v>1.8619824875225837</v>
      </c>
      <c r="I26" s="22"/>
      <c r="J26" s="22">
        <v>15983400</v>
      </c>
      <c r="K26" s="30">
        <v>15983400</v>
      </c>
      <c r="L26" s="30">
        <v>4207033.3600000003</v>
      </c>
      <c r="M26" s="22">
        <f t="shared" si="3"/>
        <v>26.321266814319859</v>
      </c>
      <c r="N26" s="22">
        <f t="shared" si="9"/>
        <v>26.321266814319859</v>
      </c>
      <c r="O26" s="27">
        <f>L26/L8*100</f>
        <v>1.9938104754046786</v>
      </c>
      <c r="P26" s="23">
        <f t="shared" si="12"/>
        <v>97.860150792814238</v>
      </c>
      <c r="Q26" s="22">
        <f t="shared" si="10"/>
        <v>-2.5823927505819633</v>
      </c>
    </row>
    <row r="27" spans="1:17" ht="31.5" x14ac:dyDescent="0.25">
      <c r="A27" s="7" t="s">
        <v>44</v>
      </c>
      <c r="B27" s="8" t="s">
        <v>38</v>
      </c>
      <c r="C27" s="37">
        <v>33914943.960000001</v>
      </c>
      <c r="D27" s="30">
        <v>33379499.789999999</v>
      </c>
      <c r="E27" s="30">
        <v>5560723.4800000004</v>
      </c>
      <c r="F27" s="25">
        <f t="shared" si="1"/>
        <v>16.396086299179601</v>
      </c>
      <c r="G27" s="25">
        <f t="shared" si="11"/>
        <v>16.659097694645233</v>
      </c>
      <c r="H27" s="27">
        <f>E27/E8*100</f>
        <v>2.5149250972926871</v>
      </c>
      <c r="I27" s="22"/>
      <c r="J27" s="22">
        <v>36312828.909999996</v>
      </c>
      <c r="K27" s="30">
        <v>50571122.390000001</v>
      </c>
      <c r="L27" s="30">
        <v>2886999.57</v>
      </c>
      <c r="M27" s="22">
        <f t="shared" si="3"/>
        <v>7.9503570959875409</v>
      </c>
      <c r="N27" s="22">
        <f t="shared" si="9"/>
        <v>5.7087907753672456</v>
      </c>
      <c r="O27" s="27">
        <f>L27/L8*100</f>
        <v>1.3682159119258333</v>
      </c>
      <c r="P27" s="23">
        <f t="shared" si="12"/>
        <v>192.61254964440474</v>
      </c>
      <c r="Q27" s="22">
        <f t="shared" si="10"/>
        <v>10.950306919277988</v>
      </c>
    </row>
    <row r="28" spans="1:17" ht="15.75" x14ac:dyDescent="0.25">
      <c r="A28" s="7" t="s">
        <v>45</v>
      </c>
      <c r="B28" s="8" t="s">
        <v>39</v>
      </c>
      <c r="C28" s="37">
        <v>1277600</v>
      </c>
      <c r="D28" s="30">
        <v>1327953.5900000001</v>
      </c>
      <c r="E28" s="30">
        <v>291230.17</v>
      </c>
      <c r="F28" s="25">
        <f t="shared" si="1"/>
        <v>22.795097839699434</v>
      </c>
      <c r="G28" s="25">
        <f t="shared" si="11"/>
        <v>21.930749100953143</v>
      </c>
      <c r="H28" s="27">
        <f>E28/E8*100</f>
        <v>0.13171344812524571</v>
      </c>
      <c r="I28" s="22"/>
      <c r="J28" s="22">
        <v>1238500</v>
      </c>
      <c r="K28" s="30">
        <v>2072216.66</v>
      </c>
      <c r="L28" s="30">
        <v>282990.15999999997</v>
      </c>
      <c r="M28" s="22">
        <f t="shared" si="3"/>
        <v>22.849427533306415</v>
      </c>
      <c r="N28" s="22">
        <f t="shared" si="9"/>
        <v>13.656398264841668</v>
      </c>
      <c r="O28" s="27">
        <f>L28/L8*100</f>
        <v>0.13411558624874939</v>
      </c>
      <c r="P28" s="23">
        <f t="shared" si="6"/>
        <v>102.91176555396839</v>
      </c>
      <c r="Q28" s="22">
        <f t="shared" si="10"/>
        <v>8.2743508361114753</v>
      </c>
    </row>
    <row r="29" spans="1:17" ht="31.5" x14ac:dyDescent="0.25">
      <c r="A29" s="7" t="s">
        <v>46</v>
      </c>
      <c r="B29" s="8" t="s">
        <v>40</v>
      </c>
      <c r="C29" s="37">
        <v>4401000</v>
      </c>
      <c r="D29" s="30">
        <v>4625700</v>
      </c>
      <c r="E29" s="30">
        <v>671350</v>
      </c>
      <c r="F29" s="25">
        <f t="shared" si="1"/>
        <v>15.254487616450806</v>
      </c>
      <c r="G29" s="25">
        <f t="shared" si="11"/>
        <v>14.51347904101001</v>
      </c>
      <c r="H29" s="27">
        <f>E29/E8*100</f>
        <v>0.30362865014597806</v>
      </c>
      <c r="I29" s="22"/>
      <c r="J29" s="22">
        <v>5705700</v>
      </c>
      <c r="K29" s="30">
        <v>3746304</v>
      </c>
      <c r="L29" s="30">
        <v>493850</v>
      </c>
      <c r="M29" s="22">
        <f t="shared" si="3"/>
        <v>8.6553797080112869</v>
      </c>
      <c r="N29" s="22">
        <f t="shared" si="9"/>
        <v>13.182325833675005</v>
      </c>
      <c r="O29" s="27">
        <f>L29/L8*100</f>
        <v>0.2340469444907374</v>
      </c>
      <c r="P29" s="23">
        <f t="shared" si="6"/>
        <v>135.94208767844486</v>
      </c>
      <c r="Q29" s="22">
        <f t="shared" si="10"/>
        <v>1.3311532073350048</v>
      </c>
    </row>
    <row r="30" spans="1:17" ht="31.5" x14ac:dyDescent="0.25">
      <c r="A30" s="4" t="s">
        <v>47</v>
      </c>
      <c r="B30" s="5" t="s">
        <v>48</v>
      </c>
      <c r="C30" s="20">
        <f>SUM(C31:C34)</f>
        <v>103088448.75</v>
      </c>
      <c r="D30" s="29">
        <f>D31+D32+D33+D34</f>
        <v>101249805.25</v>
      </c>
      <c r="E30" s="29">
        <f>E31+E32+E33+E34</f>
        <v>13252730</v>
      </c>
      <c r="F30" s="24">
        <f t="shared" si="1"/>
        <v>12.855688644747406</v>
      </c>
      <c r="G30" s="24">
        <f>E30/D30*100</f>
        <v>13.089141225780285</v>
      </c>
      <c r="H30" s="26">
        <f>H31+H32+H33+H34</f>
        <v>5.9937566405736318</v>
      </c>
      <c r="I30" s="20"/>
      <c r="J30" s="20">
        <f>SUM(J31:J34)</f>
        <v>147018973.81999999</v>
      </c>
      <c r="K30" s="29">
        <f>K31+K32+K33+K34</f>
        <v>122978586.47</v>
      </c>
      <c r="L30" s="29">
        <f>L31+L32+L33+L34</f>
        <v>12849938.710000001</v>
      </c>
      <c r="M30" s="20">
        <f>L30/J30*100</f>
        <v>8.7403267592743425</v>
      </c>
      <c r="N30" s="20">
        <f>L30/K30*100</f>
        <v>10.448923734486636</v>
      </c>
      <c r="O30" s="26">
        <f>O31+O32+O33+O34</f>
        <v>6.012079168634421</v>
      </c>
      <c r="P30" s="21">
        <f t="shared" si="6"/>
        <v>103.13457751893043</v>
      </c>
      <c r="Q30" s="20">
        <f t="shared" si="10"/>
        <v>2.6402174912936491</v>
      </c>
    </row>
    <row r="31" spans="1:17" ht="15.75" x14ac:dyDescent="0.25">
      <c r="A31" s="7" t="s">
        <v>53</v>
      </c>
      <c r="B31" s="8" t="s">
        <v>49</v>
      </c>
      <c r="C31" s="37">
        <v>16314300</v>
      </c>
      <c r="D31" s="30">
        <v>9796659.4700000007</v>
      </c>
      <c r="E31" s="30">
        <v>436474.28</v>
      </c>
      <c r="F31" s="25">
        <f t="shared" si="1"/>
        <v>2.6754091809026441</v>
      </c>
      <c r="G31" s="25">
        <f>E31/D31*100</f>
        <v>4.4553378765139424</v>
      </c>
      <c r="H31" s="27">
        <f>E31/E8*100</f>
        <v>0.1974023928797761</v>
      </c>
      <c r="I31" s="22"/>
      <c r="J31" s="22">
        <v>37950600</v>
      </c>
      <c r="K31" s="30">
        <v>9614919.6300000008</v>
      </c>
      <c r="L31" s="30">
        <v>164170.46</v>
      </c>
      <c r="M31" s="22">
        <f t="shared" si="3"/>
        <v>0.43258989317691948</v>
      </c>
      <c r="N31" s="22">
        <f>L31/K31*100</f>
        <v>1.7074553539455843</v>
      </c>
      <c r="O31" s="27">
        <v>0</v>
      </c>
      <c r="P31" s="23" t="s">
        <v>129</v>
      </c>
      <c r="Q31" s="22">
        <f t="shared" si="10"/>
        <v>2.7478825225683581</v>
      </c>
    </row>
    <row r="32" spans="1:17" ht="15.75" x14ac:dyDescent="0.25">
      <c r="A32" s="7" t="s">
        <v>54</v>
      </c>
      <c r="B32" s="8" t="s">
        <v>50</v>
      </c>
      <c r="C32" s="37">
        <v>3136500</v>
      </c>
      <c r="D32" s="30">
        <v>5605447.3700000001</v>
      </c>
      <c r="E32" s="30">
        <v>637572.37</v>
      </c>
      <c r="F32" s="25">
        <f t="shared" si="1"/>
        <v>20.327510600988361</v>
      </c>
      <c r="G32" s="25">
        <f t="shared" ref="G32:G34" si="13">E32/D32*100</f>
        <v>11.374156742818549</v>
      </c>
      <c r="H32" s="27">
        <f>E32/E8*100</f>
        <v>0.28835218302446125</v>
      </c>
      <c r="I32" s="22"/>
      <c r="J32" s="22">
        <v>12432000</v>
      </c>
      <c r="K32" s="30">
        <v>11646335.359999999</v>
      </c>
      <c r="L32" s="30">
        <v>439832.83</v>
      </c>
      <c r="M32" s="22">
        <f t="shared" si="3"/>
        <v>3.5379088642213645</v>
      </c>
      <c r="N32" s="22">
        <f t="shared" ref="N32:N34" si="14">L32/K32*100</f>
        <v>3.7765770639804073</v>
      </c>
      <c r="O32" s="27">
        <f>L32/L8*100</f>
        <v>0.20844695747335007</v>
      </c>
      <c r="P32" s="23">
        <f t="shared" ref="P32:P36" si="15">IFERROR(E32/L32*100,0)</f>
        <v>144.95788547662528</v>
      </c>
      <c r="Q32" s="22">
        <f t="shared" si="10"/>
        <v>7.5975796788381418</v>
      </c>
    </row>
    <row r="33" spans="1:17" ht="15.75" x14ac:dyDescent="0.25">
      <c r="A33" s="7" t="s">
        <v>55</v>
      </c>
      <c r="B33" s="8" t="s">
        <v>51</v>
      </c>
      <c r="C33" s="37">
        <v>83633948.75</v>
      </c>
      <c r="D33" s="30">
        <v>85843998.409999996</v>
      </c>
      <c r="E33" s="30">
        <v>12178683.35</v>
      </c>
      <c r="F33" s="25">
        <f t="shared" si="1"/>
        <v>14.561889677605352</v>
      </c>
      <c r="G33" s="25">
        <f t="shared" si="13"/>
        <v>14.186994519795457</v>
      </c>
      <c r="H33" s="27">
        <f>E33/E8*100</f>
        <v>5.5080020646693946</v>
      </c>
      <c r="I33" s="22"/>
      <c r="J33" s="22">
        <v>96632973.819999993</v>
      </c>
      <c r="K33" s="30">
        <v>101713531.48</v>
      </c>
      <c r="L33" s="30">
        <v>12245935.42</v>
      </c>
      <c r="M33" s="22">
        <f>L33/J33*100</f>
        <v>12.672626057033831</v>
      </c>
      <c r="N33" s="22">
        <f t="shared" si="14"/>
        <v>12.03963252658072</v>
      </c>
      <c r="O33" s="27">
        <f>L33/L8*100</f>
        <v>5.8036322111610712</v>
      </c>
      <c r="P33" s="23">
        <f t="shared" si="15"/>
        <v>99.450821291363624</v>
      </c>
      <c r="Q33" s="22">
        <f t="shared" si="10"/>
        <v>2.1473619932147372</v>
      </c>
    </row>
    <row r="34" spans="1:17" ht="31.5" x14ac:dyDescent="0.25">
      <c r="A34" s="7" t="s">
        <v>56</v>
      </c>
      <c r="B34" s="8" t="s">
        <v>52</v>
      </c>
      <c r="C34" s="37">
        <v>3700</v>
      </c>
      <c r="D34" s="30">
        <v>3700</v>
      </c>
      <c r="E34" s="30">
        <v>0</v>
      </c>
      <c r="F34" s="25">
        <f t="shared" si="1"/>
        <v>0</v>
      </c>
      <c r="G34" s="25">
        <f t="shared" si="13"/>
        <v>0</v>
      </c>
      <c r="H34" s="27">
        <f>E34/E8*100</f>
        <v>0</v>
      </c>
      <c r="I34" s="22"/>
      <c r="J34" s="22">
        <v>3400</v>
      </c>
      <c r="K34" s="30">
        <v>3800</v>
      </c>
      <c r="L34" s="30">
        <v>0</v>
      </c>
      <c r="M34" s="22">
        <f>L34/J34*100</f>
        <v>0</v>
      </c>
      <c r="N34" s="22">
        <f t="shared" si="14"/>
        <v>0</v>
      </c>
      <c r="O34" s="27">
        <f>L34/L8*100</f>
        <v>0</v>
      </c>
      <c r="P34" s="23">
        <f t="shared" si="15"/>
        <v>0</v>
      </c>
      <c r="Q34" s="22">
        <f t="shared" si="10"/>
        <v>0</v>
      </c>
    </row>
    <row r="35" spans="1:17" ht="31.5" x14ac:dyDescent="0.25">
      <c r="A35" s="4" t="s">
        <v>117</v>
      </c>
      <c r="B35" s="5" t="s">
        <v>58</v>
      </c>
      <c r="C35" s="20">
        <f>SUM(C36)</f>
        <v>0</v>
      </c>
      <c r="D35" s="29">
        <f>D36</f>
        <v>0</v>
      </c>
      <c r="E35" s="29">
        <v>0</v>
      </c>
      <c r="F35" s="24">
        <v>0</v>
      </c>
      <c r="G35" s="24">
        <v>0</v>
      </c>
      <c r="H35" s="28">
        <f>E35/E8*100</f>
        <v>0</v>
      </c>
      <c r="I35" s="20"/>
      <c r="J35" s="20">
        <f>SUM(J36)</f>
        <v>0</v>
      </c>
      <c r="K35" s="29">
        <f>K36</f>
        <v>0</v>
      </c>
      <c r="L35" s="29">
        <f>L36</f>
        <v>0</v>
      </c>
      <c r="M35" s="20">
        <f>IFERROR(L35/J35*100,0)</f>
        <v>0</v>
      </c>
      <c r="N35" s="20">
        <f>IFERROR(M35/K35*100,0)</f>
        <v>0</v>
      </c>
      <c r="O35" s="28">
        <v>0</v>
      </c>
      <c r="P35" s="21">
        <f t="shared" si="15"/>
        <v>0</v>
      </c>
      <c r="Q35" s="20">
        <f t="shared" si="10"/>
        <v>0</v>
      </c>
    </row>
    <row r="36" spans="1:17" ht="31.5" x14ac:dyDescent="0.25">
      <c r="A36" s="7" t="s">
        <v>119</v>
      </c>
      <c r="B36" s="8" t="s">
        <v>118</v>
      </c>
      <c r="C36" s="22">
        <v>0</v>
      </c>
      <c r="D36" s="30">
        <v>0</v>
      </c>
      <c r="E36" s="30">
        <v>0</v>
      </c>
      <c r="F36" s="25">
        <v>0</v>
      </c>
      <c r="G36" s="25">
        <v>0</v>
      </c>
      <c r="H36" s="27">
        <f>E36/E8*100</f>
        <v>0</v>
      </c>
      <c r="I36" s="22"/>
      <c r="J36" s="22">
        <v>0</v>
      </c>
      <c r="K36" s="30">
        <v>0</v>
      </c>
      <c r="L36" s="30">
        <v>0</v>
      </c>
      <c r="M36" s="22">
        <f>IFERROR(L36/J36*100,0)</f>
        <v>0</v>
      </c>
      <c r="N36" s="22">
        <f>IFERROR(M36/K36*100,0)</f>
        <v>0</v>
      </c>
      <c r="O36" s="27">
        <v>0</v>
      </c>
      <c r="P36" s="23">
        <f t="shared" si="15"/>
        <v>0</v>
      </c>
      <c r="Q36" s="22">
        <f t="shared" si="10"/>
        <v>0</v>
      </c>
    </row>
    <row r="37" spans="1:17" ht="15.75" x14ac:dyDescent="0.25">
      <c r="A37" s="4" t="s">
        <v>62</v>
      </c>
      <c r="B37" s="5" t="s">
        <v>61</v>
      </c>
      <c r="C37" s="20">
        <f>SUM(C38:C42)</f>
        <v>511184507.28999996</v>
      </c>
      <c r="D37" s="29">
        <f>D38+D39+D40+D41+D42</f>
        <v>511804023.05999994</v>
      </c>
      <c r="E37" s="29">
        <f>E38+E39+E40+E42+E41</f>
        <v>110827077.57000001</v>
      </c>
      <c r="F37" s="24">
        <f t="shared" si="1"/>
        <v>21.68044531661182</v>
      </c>
      <c r="G37" s="24">
        <f>E37/D37*100</f>
        <v>21.65420211185161</v>
      </c>
      <c r="H37" s="26">
        <f>H38+H39+H40+H41+H42-0.1</f>
        <v>50.123297776424678</v>
      </c>
      <c r="I37" s="20"/>
      <c r="J37" s="20">
        <f>SUM(J38:J42)</f>
        <v>520306561.16999996</v>
      </c>
      <c r="K37" s="29">
        <f>K38+K39+K40+K41+K42</f>
        <v>549006739.03999996</v>
      </c>
      <c r="L37" s="29">
        <f>L38+L39+L40+L41+L42</f>
        <v>111529252.42999999</v>
      </c>
      <c r="M37" s="20">
        <f>L37/J37*100</f>
        <v>21.435296179853477</v>
      </c>
      <c r="N37" s="20">
        <f>L37/K37*100</f>
        <v>20.314732861935617</v>
      </c>
      <c r="O37" s="26">
        <f>O38+O39+O40+O41+O42</f>
        <v>52.856293920375926</v>
      </c>
      <c r="P37" s="21">
        <f t="shared" si="6"/>
        <v>99.37041193704701</v>
      </c>
      <c r="Q37" s="20">
        <f t="shared" si="10"/>
        <v>1.339469249915993</v>
      </c>
    </row>
    <row r="38" spans="1:17" ht="15.75" x14ac:dyDescent="0.25">
      <c r="A38" s="7" t="s">
        <v>67</v>
      </c>
      <c r="B38" s="8" t="s">
        <v>63</v>
      </c>
      <c r="C38" s="37">
        <v>153828307.28999999</v>
      </c>
      <c r="D38" s="30">
        <v>154004390.06</v>
      </c>
      <c r="E38" s="30">
        <v>31622026.75</v>
      </c>
      <c r="F38" s="25">
        <f t="shared" si="1"/>
        <v>20.556702018689947</v>
      </c>
      <c r="G38" s="25">
        <f>E38/D38*100</f>
        <v>20.533198266413109</v>
      </c>
      <c r="H38" s="32">
        <f>E38/E8*100+0.1</f>
        <v>14.401561476104133</v>
      </c>
      <c r="I38" s="22"/>
      <c r="J38" s="22">
        <v>152088297.16999999</v>
      </c>
      <c r="K38" s="30">
        <v>154854703.91999999</v>
      </c>
      <c r="L38" s="30">
        <v>32797032.5</v>
      </c>
      <c r="M38" s="22">
        <f t="shared" ref="M38:M42" si="16">L38/J38*100</f>
        <v>21.564468213711674</v>
      </c>
      <c r="N38" s="22">
        <f>L38/K38*100</f>
        <v>21.179229090091695</v>
      </c>
      <c r="O38" s="27">
        <f>L38/L8*100</f>
        <v>15.543272744737086</v>
      </c>
      <c r="P38" s="23">
        <f t="shared" si="6"/>
        <v>96.417341264030526</v>
      </c>
      <c r="Q38" s="22">
        <f t="shared" si="10"/>
        <v>-0.64603082367858633</v>
      </c>
    </row>
    <row r="39" spans="1:17" ht="15.75" x14ac:dyDescent="0.25">
      <c r="A39" s="7" t="s">
        <v>68</v>
      </c>
      <c r="B39" s="8" t="s">
        <v>64</v>
      </c>
      <c r="C39" s="37">
        <v>253081800</v>
      </c>
      <c r="D39" s="30">
        <v>253741093.47999999</v>
      </c>
      <c r="E39" s="30">
        <v>60022877.840000004</v>
      </c>
      <c r="F39" s="25">
        <f t="shared" si="1"/>
        <v>23.716789528128849</v>
      </c>
      <c r="G39" s="25">
        <f t="shared" ref="G39:G42" si="17">E39/D39*100</f>
        <v>23.655166381132915</v>
      </c>
      <c r="H39" s="32">
        <f>E39/E8*100</f>
        <v>27.146295339891473</v>
      </c>
      <c r="I39" s="22"/>
      <c r="J39" s="22">
        <v>269888688</v>
      </c>
      <c r="K39" s="30">
        <v>294801635.38</v>
      </c>
      <c r="L39" s="30">
        <v>61401524.719999999</v>
      </c>
      <c r="M39" s="22">
        <f t="shared" si="16"/>
        <v>22.750684800839078</v>
      </c>
      <c r="N39" s="22">
        <f t="shared" ref="N39:N42" si="18">L39/K39*100</f>
        <v>20.828081445631497</v>
      </c>
      <c r="O39" s="27">
        <f>L39/L8*100</f>
        <v>29.09960362010424</v>
      </c>
      <c r="P39" s="23">
        <f t="shared" si="6"/>
        <v>97.754702531758241</v>
      </c>
      <c r="Q39" s="22">
        <f t="shared" si="10"/>
        <v>2.8270849355014178</v>
      </c>
    </row>
    <row r="40" spans="1:17" ht="15.75" x14ac:dyDescent="0.25">
      <c r="A40" s="7" t="s">
        <v>115</v>
      </c>
      <c r="B40" s="8" t="s">
        <v>116</v>
      </c>
      <c r="C40" s="37">
        <v>24488600</v>
      </c>
      <c r="D40" s="30">
        <v>24172261.010000002</v>
      </c>
      <c r="E40" s="30">
        <v>6401690</v>
      </c>
      <c r="F40" s="25">
        <f t="shared" si="1"/>
        <v>26.141510743774653</v>
      </c>
      <c r="G40" s="25">
        <f t="shared" si="17"/>
        <v>26.483621028879494</v>
      </c>
      <c r="H40" s="32">
        <f>E40/E8*100</f>
        <v>2.8952654998927625</v>
      </c>
      <c r="I40" s="22"/>
      <c r="J40" s="22">
        <v>26260436</v>
      </c>
      <c r="K40" s="30">
        <v>25335212.43</v>
      </c>
      <c r="L40" s="30">
        <v>6129511.2999999998</v>
      </c>
      <c r="M40" s="22">
        <f t="shared" si="16"/>
        <v>23.341239650400318</v>
      </c>
      <c r="N40" s="22">
        <f t="shared" si="18"/>
        <v>24.193644781686956</v>
      </c>
      <c r="O40" s="27">
        <f>L40/L8*100</f>
        <v>2.9049172643240815</v>
      </c>
      <c r="P40" s="23">
        <f t="shared" si="6"/>
        <v>104.44046330414629</v>
      </c>
      <c r="Q40" s="22">
        <f t="shared" si="10"/>
        <v>2.2899762471925378</v>
      </c>
    </row>
    <row r="41" spans="1:17" ht="15.75" x14ac:dyDescent="0.25">
      <c r="A41" s="7" t="s">
        <v>69</v>
      </c>
      <c r="B41" s="8" t="s">
        <v>65</v>
      </c>
      <c r="C41" s="37">
        <v>1293400</v>
      </c>
      <c r="D41" s="30">
        <v>1293400</v>
      </c>
      <c r="E41" s="30">
        <v>0</v>
      </c>
      <c r="F41" s="25">
        <f t="shared" si="1"/>
        <v>0</v>
      </c>
      <c r="G41" s="25">
        <f t="shared" si="17"/>
        <v>0</v>
      </c>
      <c r="H41" s="32">
        <f>E41/E8*100</f>
        <v>0</v>
      </c>
      <c r="I41" s="22"/>
      <c r="J41" s="22">
        <v>942600</v>
      </c>
      <c r="K41" s="30">
        <v>942600</v>
      </c>
      <c r="L41" s="30">
        <v>0</v>
      </c>
      <c r="M41" s="22">
        <f t="shared" si="16"/>
        <v>0</v>
      </c>
      <c r="N41" s="22">
        <f t="shared" si="18"/>
        <v>0</v>
      </c>
      <c r="O41" s="27">
        <f>L41/L8*100</f>
        <v>0</v>
      </c>
      <c r="P41" s="23">
        <f>IFERROR(E41/L41*100,0)</f>
        <v>0</v>
      </c>
      <c r="Q41" s="22">
        <f t="shared" si="10"/>
        <v>0</v>
      </c>
    </row>
    <row r="42" spans="1:17" ht="31.5" x14ac:dyDescent="0.25">
      <c r="A42" s="7" t="s">
        <v>70</v>
      </c>
      <c r="B42" s="8" t="s">
        <v>66</v>
      </c>
      <c r="C42" s="37">
        <v>78492400</v>
      </c>
      <c r="D42" s="30">
        <v>78592878.510000005</v>
      </c>
      <c r="E42" s="30">
        <v>12780482.98</v>
      </c>
      <c r="F42" s="25">
        <f t="shared" si="1"/>
        <v>16.282446427934424</v>
      </c>
      <c r="G42" s="25">
        <f t="shared" si="17"/>
        <v>16.261629835041401</v>
      </c>
      <c r="H42" s="32">
        <f>E42/E8*100</f>
        <v>5.7801754605363032</v>
      </c>
      <c r="I42" s="22"/>
      <c r="J42" s="22">
        <v>71126540</v>
      </c>
      <c r="K42" s="30">
        <v>73072587.310000002</v>
      </c>
      <c r="L42" s="30">
        <v>11201183.91</v>
      </c>
      <c r="M42" s="22">
        <f t="shared" si="16"/>
        <v>15.748247995755172</v>
      </c>
      <c r="N42" s="22">
        <f t="shared" si="18"/>
        <v>15.328845360956741</v>
      </c>
      <c r="O42" s="27">
        <f>L42/L8*100</f>
        <v>5.3085002912105113</v>
      </c>
      <c r="P42" s="23">
        <f t="shared" si="6"/>
        <v>114.09939415948756</v>
      </c>
      <c r="Q42" s="22">
        <f t="shared" si="10"/>
        <v>0.93278447408465937</v>
      </c>
    </row>
    <row r="43" spans="1:17" ht="31.5" x14ac:dyDescent="0.25">
      <c r="A43" s="4" t="s">
        <v>72</v>
      </c>
      <c r="B43" s="5" t="s">
        <v>71</v>
      </c>
      <c r="C43" s="20">
        <f>SUM(C44:C45)</f>
        <v>143423900</v>
      </c>
      <c r="D43" s="29">
        <f>D44+D45</f>
        <v>141893505.97</v>
      </c>
      <c r="E43" s="29">
        <f>E44+E45</f>
        <v>28791661.469999999</v>
      </c>
      <c r="F43" s="24">
        <f t="shared" si="1"/>
        <v>20.074521380327827</v>
      </c>
      <c r="G43" s="24">
        <f>E43/D43*100</f>
        <v>20.29103536005891</v>
      </c>
      <c r="H43" s="26">
        <f>H44+H45</f>
        <v>13.021484036040912</v>
      </c>
      <c r="I43" s="20"/>
      <c r="J43" s="20">
        <f>SUM(J44:J45)</f>
        <v>108881564</v>
      </c>
      <c r="K43" s="29">
        <f>K44+K45</f>
        <v>117915993.16</v>
      </c>
      <c r="L43" s="29">
        <f>L44+L45</f>
        <v>29038579.370000001</v>
      </c>
      <c r="M43" s="20">
        <f>L43/J43*100</f>
        <v>26.669877161206095</v>
      </c>
      <c r="N43" s="20">
        <f>L43/K43*100</f>
        <v>24.626497722490964</v>
      </c>
      <c r="O43" s="26">
        <f>O44+O45</f>
        <v>13.762054822112509</v>
      </c>
      <c r="P43" s="21">
        <f t="shared" si="6"/>
        <v>99.149690152352647</v>
      </c>
      <c r="Q43" s="20">
        <f t="shared" si="10"/>
        <v>-4.3354623624320539</v>
      </c>
    </row>
    <row r="44" spans="1:17" ht="15.75" x14ac:dyDescent="0.25">
      <c r="A44" s="7" t="s">
        <v>75</v>
      </c>
      <c r="B44" s="8" t="s">
        <v>73</v>
      </c>
      <c r="C44" s="37">
        <v>102418100</v>
      </c>
      <c r="D44" s="30">
        <v>100887705.97</v>
      </c>
      <c r="E44" s="30">
        <v>20800034.82</v>
      </c>
      <c r="F44" s="25">
        <f t="shared" si="1"/>
        <v>20.308944239348321</v>
      </c>
      <c r="G44" s="25">
        <f>E44/D44*100</f>
        <v>20.617016335156936</v>
      </c>
      <c r="H44" s="27">
        <f>E44/E8*100</f>
        <v>9.4071445525969182</v>
      </c>
      <c r="I44" s="22"/>
      <c r="J44" s="22">
        <v>73090664</v>
      </c>
      <c r="K44" s="30">
        <v>82125093.159999996</v>
      </c>
      <c r="L44" s="30">
        <v>22405500.780000001</v>
      </c>
      <c r="M44" s="22">
        <f t="shared" si="3"/>
        <v>30.654394903294353</v>
      </c>
      <c r="N44" s="22">
        <f>L44/K44*100</f>
        <v>27.282161782573013</v>
      </c>
      <c r="O44" s="27">
        <f>L44/L8*100</f>
        <v>10.618485364673147</v>
      </c>
      <c r="P44" s="23">
        <f t="shared" si="6"/>
        <v>92.834500885456222</v>
      </c>
      <c r="Q44" s="22">
        <f t="shared" si="10"/>
        <v>-6.6651454474160765</v>
      </c>
    </row>
    <row r="45" spans="1:17" ht="31.5" x14ac:dyDescent="0.25">
      <c r="A45" s="7" t="s">
        <v>76</v>
      </c>
      <c r="B45" s="8" t="s">
        <v>74</v>
      </c>
      <c r="C45" s="37">
        <v>41005800</v>
      </c>
      <c r="D45" s="30">
        <v>41005800</v>
      </c>
      <c r="E45" s="30">
        <v>7991626.6500000004</v>
      </c>
      <c r="F45" s="25">
        <f t="shared" si="1"/>
        <v>19.489015334416106</v>
      </c>
      <c r="G45" s="25">
        <f>E45/D45*100</f>
        <v>19.489015334416106</v>
      </c>
      <c r="H45" s="27">
        <f>E45/E8*100</f>
        <v>3.614339483443993</v>
      </c>
      <c r="I45" s="22"/>
      <c r="J45" s="22">
        <v>35790900</v>
      </c>
      <c r="K45" s="30">
        <v>35790900</v>
      </c>
      <c r="L45" s="30">
        <v>6633078.5899999999</v>
      </c>
      <c r="M45" s="22">
        <f t="shared" si="3"/>
        <v>18.532863353533997</v>
      </c>
      <c r="N45" s="22">
        <f>L45/K45*100</f>
        <v>18.532863353533997</v>
      </c>
      <c r="O45" s="27">
        <f>L45/L8*100</f>
        <v>3.1435694574393618</v>
      </c>
      <c r="P45" s="23">
        <f t="shared" si="6"/>
        <v>120.48141057831188</v>
      </c>
      <c r="Q45" s="22">
        <f t="shared" si="10"/>
        <v>0.95615198088210818</v>
      </c>
    </row>
    <row r="46" spans="1:17" ht="15.75" x14ac:dyDescent="0.25">
      <c r="A46" s="4" t="s">
        <v>77</v>
      </c>
      <c r="B46" s="5" t="s">
        <v>78</v>
      </c>
      <c r="C46" s="20">
        <f>SUM(C47:C50)</f>
        <v>15203800</v>
      </c>
      <c r="D46" s="29">
        <f>D47+D48+D49+D50</f>
        <v>18787664.73</v>
      </c>
      <c r="E46" s="29">
        <f>E47+E48+E49+E50</f>
        <v>5210788.01</v>
      </c>
      <c r="F46" s="24">
        <f t="shared" si="1"/>
        <v>34.272931832831269</v>
      </c>
      <c r="G46" s="24">
        <f>E46/D46*100</f>
        <v>27.735155405873584</v>
      </c>
      <c r="H46" s="26">
        <f>H47+H48+H49+H50</f>
        <v>2.356661249233853</v>
      </c>
      <c r="I46" s="20"/>
      <c r="J46" s="20">
        <f>SUM(J47:J50)</f>
        <v>20987600</v>
      </c>
      <c r="K46" s="29">
        <f>K47+K48+K49+K50</f>
        <v>21490263.120000001</v>
      </c>
      <c r="L46" s="29">
        <f>L47+L48+L49+L50</f>
        <v>1249228.5699999998</v>
      </c>
      <c r="M46" s="20">
        <f>L46/J46*100</f>
        <v>5.9522221216337261</v>
      </c>
      <c r="N46" s="20">
        <f>L46/K46*100</f>
        <v>5.8129980215896015</v>
      </c>
      <c r="O46" s="26">
        <f>O47+O48+O49+O50+0.1</f>
        <v>0.59203833102973213</v>
      </c>
      <c r="P46" s="21" t="s">
        <v>130</v>
      </c>
      <c r="Q46" s="20">
        <f t="shared" si="10"/>
        <v>21.922157384283985</v>
      </c>
    </row>
    <row r="47" spans="1:17" ht="15.75" x14ac:dyDescent="0.25">
      <c r="A47" s="7" t="s">
        <v>83</v>
      </c>
      <c r="B47" s="8" t="s">
        <v>79</v>
      </c>
      <c r="C47" s="37">
        <v>3300600</v>
      </c>
      <c r="D47" s="30">
        <v>3300600</v>
      </c>
      <c r="E47" s="30">
        <v>922329.69</v>
      </c>
      <c r="F47" s="25">
        <f t="shared" si="1"/>
        <v>27.944303762952188</v>
      </c>
      <c r="G47" s="25">
        <f>E47/D47*100</f>
        <v>27.944303762952188</v>
      </c>
      <c r="H47" s="27">
        <f>E47/E8*100</f>
        <v>0.41713818241492273</v>
      </c>
      <c r="I47" s="22"/>
      <c r="J47" s="22">
        <v>3300500</v>
      </c>
      <c r="K47" s="30">
        <v>3300500</v>
      </c>
      <c r="L47" s="30">
        <v>746466.12</v>
      </c>
      <c r="M47" s="22">
        <f t="shared" si="3"/>
        <v>22.616758672928345</v>
      </c>
      <c r="N47" s="22">
        <f>L47/K47*100</f>
        <v>22.616758672928345</v>
      </c>
      <c r="O47" s="27">
        <f>L47/L8*100</f>
        <v>0.35376757021738608</v>
      </c>
      <c r="P47" s="23">
        <f t="shared" si="6"/>
        <v>123.55948452154801</v>
      </c>
      <c r="Q47" s="22">
        <f t="shared" si="10"/>
        <v>5.3275450900238432</v>
      </c>
    </row>
    <row r="48" spans="1:17" ht="15.75" x14ac:dyDescent="0.25">
      <c r="A48" s="7" t="s">
        <v>84</v>
      </c>
      <c r="B48" s="8" t="s">
        <v>80</v>
      </c>
      <c r="C48" s="37">
        <v>80000</v>
      </c>
      <c r="D48" s="30">
        <v>3080000</v>
      </c>
      <c r="E48" s="30">
        <v>2400434.59</v>
      </c>
      <c r="F48" s="25">
        <f t="shared" si="1"/>
        <v>3000.5432375</v>
      </c>
      <c r="G48" s="25">
        <f t="shared" ref="G48:G57" si="19">E48/D48*100</f>
        <v>77.936187987012985</v>
      </c>
      <c r="H48" s="27">
        <f>E48/E8*100</f>
        <v>1.0856344892014809</v>
      </c>
      <c r="I48" s="22"/>
      <c r="J48" s="22">
        <v>396700</v>
      </c>
      <c r="K48" s="30">
        <v>396700</v>
      </c>
      <c r="L48" s="30">
        <v>1031.5899999999999</v>
      </c>
      <c r="M48" s="22">
        <f t="shared" si="3"/>
        <v>0.26004285354171919</v>
      </c>
      <c r="N48" s="22">
        <f t="shared" ref="N48:N57" si="20">L48/K48*100</f>
        <v>0.26004285354171919</v>
      </c>
      <c r="O48" s="27">
        <f>L48/L8*100</f>
        <v>4.8889437575620081E-4</v>
      </c>
      <c r="P48" s="23" t="s">
        <v>132</v>
      </c>
      <c r="Q48" s="22">
        <f t="shared" si="10"/>
        <v>77.676145133471266</v>
      </c>
    </row>
    <row r="49" spans="1:17" ht="15.75" x14ac:dyDescent="0.25">
      <c r="A49" s="7" t="s">
        <v>85</v>
      </c>
      <c r="B49" s="8" t="s">
        <v>81</v>
      </c>
      <c r="C49" s="37">
        <v>11795200</v>
      </c>
      <c r="D49" s="30">
        <v>12379064.73</v>
      </c>
      <c r="E49" s="30">
        <v>1888023.73</v>
      </c>
      <c r="F49" s="25">
        <f t="shared" si="1"/>
        <v>16.006712306701033</v>
      </c>
      <c r="G49" s="25">
        <f t="shared" si="19"/>
        <v>15.251747778848557</v>
      </c>
      <c r="H49" s="27">
        <f>E49/E8*100</f>
        <v>0.85388857761744918</v>
      </c>
      <c r="I49" s="22"/>
      <c r="J49" s="22">
        <v>17262400</v>
      </c>
      <c r="K49" s="30">
        <v>17765063.120000001</v>
      </c>
      <c r="L49" s="30">
        <v>501730.86</v>
      </c>
      <c r="M49" s="22">
        <f t="shared" si="3"/>
        <v>2.906495388821948</v>
      </c>
      <c r="N49" s="22">
        <f t="shared" si="20"/>
        <v>2.8242559939747625</v>
      </c>
      <c r="O49" s="27">
        <f>L49/L8*100-0.1</f>
        <v>0.13778186643658988</v>
      </c>
      <c r="P49" s="23" t="s">
        <v>131</v>
      </c>
      <c r="Q49" s="22">
        <f t="shared" si="10"/>
        <v>12.427491784873794</v>
      </c>
    </row>
    <row r="50" spans="1:17" ht="31.5" x14ac:dyDescent="0.25">
      <c r="A50" s="7" t="s">
        <v>86</v>
      </c>
      <c r="B50" s="8" t="s">
        <v>82</v>
      </c>
      <c r="C50" s="37">
        <v>28000</v>
      </c>
      <c r="D50" s="30">
        <v>28000</v>
      </c>
      <c r="E50" s="30">
        <v>0</v>
      </c>
      <c r="F50" s="25">
        <f t="shared" si="1"/>
        <v>0</v>
      </c>
      <c r="G50" s="25">
        <f t="shared" si="19"/>
        <v>0</v>
      </c>
      <c r="H50" s="27">
        <f>E50/E8*100</f>
        <v>0</v>
      </c>
      <c r="I50" s="22"/>
      <c r="J50" s="22">
        <v>28000</v>
      </c>
      <c r="K50" s="30">
        <v>28000</v>
      </c>
      <c r="L50" s="30">
        <v>0</v>
      </c>
      <c r="M50" s="22">
        <f t="shared" si="3"/>
        <v>0</v>
      </c>
      <c r="N50" s="22">
        <f t="shared" si="20"/>
        <v>0</v>
      </c>
      <c r="O50" s="27">
        <f>L50/L8*100</f>
        <v>0</v>
      </c>
      <c r="P50" s="23">
        <f>IFERROR(E50/L50*100,0)</f>
        <v>0</v>
      </c>
      <c r="Q50" s="22">
        <f t="shared" si="10"/>
        <v>0</v>
      </c>
    </row>
    <row r="51" spans="1:17" s="36" customFormat="1" ht="31.5" x14ac:dyDescent="0.25">
      <c r="A51" s="4" t="s">
        <v>88</v>
      </c>
      <c r="B51" s="5" t="s">
        <v>87</v>
      </c>
      <c r="C51" s="20">
        <f>SUM(C52:C53)</f>
        <v>93014800</v>
      </c>
      <c r="D51" s="20">
        <f t="shared" ref="D51:E51" si="21">SUM(D52:D53)</f>
        <v>92552033.700000003</v>
      </c>
      <c r="E51" s="20">
        <f t="shared" si="21"/>
        <v>20076218</v>
      </c>
      <c r="F51" s="24">
        <f t="shared" si="1"/>
        <v>21.583896326176049</v>
      </c>
      <c r="G51" s="24">
        <f t="shared" si="19"/>
        <v>21.691817237723214</v>
      </c>
      <c r="H51" s="26">
        <f>E51/E8*100</f>
        <v>9.0797869537147342</v>
      </c>
      <c r="I51" s="20"/>
      <c r="J51" s="20">
        <f>SUM(J52:J53)</f>
        <v>92892372.099999994</v>
      </c>
      <c r="K51" s="20">
        <f t="shared" ref="K51:L51" si="22">SUM(K52:K53)</f>
        <v>97436862.099999994</v>
      </c>
      <c r="L51" s="20">
        <f t="shared" si="22"/>
        <v>18041163</v>
      </c>
      <c r="M51" s="20">
        <f t="shared" si="3"/>
        <v>19.421576381512171</v>
      </c>
      <c r="N51" s="20">
        <f t="shared" si="20"/>
        <v>18.515747132213939</v>
      </c>
      <c r="O51" s="26">
        <f>L51/L8*100</f>
        <v>8.5501246840322871</v>
      </c>
      <c r="P51" s="21">
        <f t="shared" ref="P51" si="23">IFERROR(E51/L51*100,0)</f>
        <v>111.28006548136614</v>
      </c>
      <c r="Q51" s="20">
        <f t="shared" si="10"/>
        <v>3.1760701055092753</v>
      </c>
    </row>
    <row r="52" spans="1:17" s="35" customFormat="1" ht="15.75" x14ac:dyDescent="0.25">
      <c r="A52" s="7" t="s">
        <v>126</v>
      </c>
      <c r="B52" s="8" t="s">
        <v>125</v>
      </c>
      <c r="C52" s="37">
        <v>12570900</v>
      </c>
      <c r="D52" s="30">
        <v>12570900</v>
      </c>
      <c r="E52" s="30">
        <v>2200000</v>
      </c>
      <c r="F52" s="25">
        <f t="shared" si="1"/>
        <v>17.500735826392699</v>
      </c>
      <c r="G52" s="25">
        <f t="shared" si="19"/>
        <v>17.500735826392699</v>
      </c>
      <c r="H52" s="27">
        <f>E52/E8*100</f>
        <v>0.99498477742034963</v>
      </c>
      <c r="I52" s="22"/>
      <c r="J52" s="22">
        <v>12202400</v>
      </c>
      <c r="K52" s="30">
        <v>12202400</v>
      </c>
      <c r="L52" s="30">
        <v>2000002</v>
      </c>
      <c r="M52" s="22">
        <f t="shared" si="3"/>
        <v>16.390234707926311</v>
      </c>
      <c r="N52" s="22">
        <f t="shared" si="20"/>
        <v>16.390234707926311</v>
      </c>
      <c r="O52" s="27">
        <f>L52/L8*100</f>
        <v>0.9478472351429863</v>
      </c>
      <c r="P52" s="23">
        <f t="shared" si="6"/>
        <v>109.99989000010999</v>
      </c>
      <c r="Q52" s="22">
        <f t="shared" si="10"/>
        <v>1.110501118466388</v>
      </c>
    </row>
    <row r="53" spans="1:17" ht="15.75" x14ac:dyDescent="0.25">
      <c r="A53" s="7" t="s">
        <v>89</v>
      </c>
      <c r="B53" s="8" t="s">
        <v>90</v>
      </c>
      <c r="C53" s="37">
        <v>80443900</v>
      </c>
      <c r="D53" s="30">
        <v>79981133.700000003</v>
      </c>
      <c r="E53" s="30">
        <v>17876218</v>
      </c>
      <c r="F53" s="25">
        <f t="shared" si="1"/>
        <v>22.221968353100731</v>
      </c>
      <c r="G53" s="25">
        <f t="shared" si="19"/>
        <v>22.350543400712009</v>
      </c>
      <c r="H53" s="27">
        <f>E53/E8*100</f>
        <v>8.0848021762943851</v>
      </c>
      <c r="I53" s="22"/>
      <c r="J53" s="22">
        <v>80689972.099999994</v>
      </c>
      <c r="K53" s="30">
        <v>85234462.099999994</v>
      </c>
      <c r="L53" s="30">
        <v>16041161</v>
      </c>
      <c r="M53" s="22">
        <f t="shared" si="3"/>
        <v>19.879993241440221</v>
      </c>
      <c r="N53" s="22">
        <f t="shared" si="20"/>
        <v>18.820041336308265</v>
      </c>
      <c r="O53" s="27">
        <f>L53/L8*100</f>
        <v>7.6022774488893008</v>
      </c>
      <c r="P53" s="23">
        <f t="shared" si="6"/>
        <v>111.43967696602508</v>
      </c>
      <c r="Q53" s="22">
        <f t="shared" si="10"/>
        <v>3.5305020644037448</v>
      </c>
    </row>
    <row r="54" spans="1:17" ht="31.5" x14ac:dyDescent="0.25">
      <c r="A54" s="4" t="s">
        <v>91</v>
      </c>
      <c r="B54" s="6">
        <v>1200</v>
      </c>
      <c r="C54" s="20">
        <f>SUM(C55)</f>
        <v>4782600</v>
      </c>
      <c r="D54" s="29">
        <f>D55</f>
        <v>4782600</v>
      </c>
      <c r="E54" s="29">
        <f>E55</f>
        <v>1320512.23</v>
      </c>
      <c r="F54" s="24">
        <f t="shared" si="1"/>
        <v>27.610760465019023</v>
      </c>
      <c r="G54" s="24">
        <f t="shared" si="19"/>
        <v>27.610760465019023</v>
      </c>
      <c r="H54" s="26">
        <f>E54/E8*100</f>
        <v>0.5972225305669997</v>
      </c>
      <c r="I54" s="20"/>
      <c r="J54" s="20">
        <f>SUM(J55)</f>
        <v>10638900</v>
      </c>
      <c r="K54" s="29">
        <f>K55</f>
        <v>10638900</v>
      </c>
      <c r="L54" s="29">
        <f>L55</f>
        <v>1061225.8400000001</v>
      </c>
      <c r="M54" s="20">
        <f t="shared" si="3"/>
        <v>9.9749583133594655</v>
      </c>
      <c r="N54" s="20">
        <f t="shared" si="20"/>
        <v>9.9749583133594655</v>
      </c>
      <c r="O54" s="26">
        <f>SUM(O55)</f>
        <v>0.50293948621366036</v>
      </c>
      <c r="P54" s="21">
        <f t="shared" si="6"/>
        <v>124.4327248948254</v>
      </c>
      <c r="Q54" s="20">
        <f t="shared" si="10"/>
        <v>17.635802151659558</v>
      </c>
    </row>
    <row r="55" spans="1:17" ht="15.75" x14ac:dyDescent="0.25">
      <c r="A55" s="7" t="s">
        <v>92</v>
      </c>
      <c r="B55" s="9">
        <v>1202</v>
      </c>
      <c r="C55" s="37">
        <v>4782600</v>
      </c>
      <c r="D55" s="30">
        <v>4782600</v>
      </c>
      <c r="E55" s="30">
        <v>1320512.23</v>
      </c>
      <c r="F55" s="25">
        <f t="shared" si="1"/>
        <v>27.610760465019023</v>
      </c>
      <c r="G55" s="25">
        <f t="shared" si="19"/>
        <v>27.610760465019023</v>
      </c>
      <c r="H55" s="27">
        <f>E55/E8*100</f>
        <v>0.5972225305669997</v>
      </c>
      <c r="I55" s="22"/>
      <c r="J55" s="22">
        <v>10638900</v>
      </c>
      <c r="K55" s="30">
        <v>10638900</v>
      </c>
      <c r="L55" s="30">
        <v>1061225.8400000001</v>
      </c>
      <c r="M55" s="22">
        <f t="shared" si="3"/>
        <v>9.9749583133594655</v>
      </c>
      <c r="N55" s="22">
        <f t="shared" si="20"/>
        <v>9.9749583133594655</v>
      </c>
      <c r="O55" s="27">
        <f>L55/L8*100</f>
        <v>0.50293948621366036</v>
      </c>
      <c r="P55" s="23">
        <f t="shared" si="6"/>
        <v>124.4327248948254</v>
      </c>
      <c r="Q55" s="22">
        <f t="shared" si="10"/>
        <v>17.635802151659558</v>
      </c>
    </row>
    <row r="56" spans="1:17" ht="47.25" x14ac:dyDescent="0.25">
      <c r="A56" s="4" t="s">
        <v>93</v>
      </c>
      <c r="B56" s="6">
        <v>1300</v>
      </c>
      <c r="C56" s="20">
        <f>SUM(C57)</f>
        <v>800</v>
      </c>
      <c r="D56" s="29">
        <f>D57</f>
        <v>800</v>
      </c>
      <c r="E56" s="29">
        <f>E57</f>
        <v>493.14</v>
      </c>
      <c r="F56" s="24">
        <f t="shared" si="1"/>
        <v>61.642499999999998</v>
      </c>
      <c r="G56" s="24">
        <f t="shared" si="19"/>
        <v>61.642499999999998</v>
      </c>
      <c r="H56" s="26">
        <f>H57</f>
        <v>2.2303036051685051E-4</v>
      </c>
      <c r="I56" s="20"/>
      <c r="J56" s="20">
        <f>SUM(J57)</f>
        <v>5700</v>
      </c>
      <c r="K56" s="29">
        <f>K57</f>
        <v>5700</v>
      </c>
      <c r="L56" s="29">
        <f>L57</f>
        <v>1478.86</v>
      </c>
      <c r="M56" s="20">
        <f t="shared" si="3"/>
        <v>25.944912280701754</v>
      </c>
      <c r="N56" s="20">
        <f t="shared" si="20"/>
        <v>25.944912280701754</v>
      </c>
      <c r="O56" s="26">
        <f>O57</f>
        <v>7.0086598021579813E-4</v>
      </c>
      <c r="P56" s="21">
        <f t="shared" si="6"/>
        <v>33.345955668555511</v>
      </c>
      <c r="Q56" s="20">
        <f t="shared" si="10"/>
        <v>35.697587719298241</v>
      </c>
    </row>
    <row r="57" spans="1:17" ht="31.5" x14ac:dyDescent="0.25">
      <c r="A57" s="7" t="s">
        <v>94</v>
      </c>
      <c r="B57" s="9">
        <v>1301</v>
      </c>
      <c r="C57" s="37">
        <v>800</v>
      </c>
      <c r="D57" s="30">
        <v>800</v>
      </c>
      <c r="E57" s="30">
        <v>493.14</v>
      </c>
      <c r="F57" s="25">
        <f t="shared" si="1"/>
        <v>61.642499999999998</v>
      </c>
      <c r="G57" s="25">
        <f t="shared" si="19"/>
        <v>61.642499999999998</v>
      </c>
      <c r="H57" s="27">
        <f>E57/E8*100</f>
        <v>2.2303036051685051E-4</v>
      </c>
      <c r="I57" s="22"/>
      <c r="J57" s="22">
        <v>5700</v>
      </c>
      <c r="K57" s="30">
        <v>5700</v>
      </c>
      <c r="L57" s="30">
        <v>1478.86</v>
      </c>
      <c r="M57" s="22">
        <f t="shared" si="3"/>
        <v>25.944912280701754</v>
      </c>
      <c r="N57" s="22">
        <f t="shared" si="20"/>
        <v>25.944912280701754</v>
      </c>
      <c r="O57" s="27">
        <f>L57/L8*100</f>
        <v>7.0086598021579813E-4</v>
      </c>
      <c r="P57" s="23">
        <f t="shared" si="6"/>
        <v>33.345955668555511</v>
      </c>
      <c r="Q57" s="22">
        <f t="shared" si="10"/>
        <v>35.697587719298241</v>
      </c>
    </row>
    <row r="58" spans="1:17" ht="15.75" x14ac:dyDescent="0.25">
      <c r="E58" t="s">
        <v>120</v>
      </c>
      <c r="L58" s="31" t="s">
        <v>120</v>
      </c>
    </row>
  </sheetData>
  <mergeCells count="18"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  <mergeCell ref="M5:N5"/>
    <mergeCell ref="O5:O6"/>
  </mergeCells>
  <pageMargins left="0.15748031496062992" right="0.15748031496062992" top="0.55118110236220474" bottom="0.27559055118110237" header="0.51181102362204722" footer="0.5118110236220472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3 месяца 2026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fu5</cp:lastModifiedBy>
  <cp:lastPrinted>2026-04-07T07:24:57Z</cp:lastPrinted>
  <dcterms:created xsi:type="dcterms:W3CDTF">2016-08-26T04:33:48Z</dcterms:created>
  <dcterms:modified xsi:type="dcterms:W3CDTF">2026-04-07T07:26:28Z</dcterms:modified>
</cp:coreProperties>
</file>